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5" i="1" l="1"/>
  <c r="I12" i="1"/>
  <c r="H10" i="1" s="1"/>
</calcChain>
</file>

<file path=xl/sharedStrings.xml><?xml version="1.0" encoding="utf-8"?>
<sst xmlns="http://schemas.openxmlformats.org/spreadsheetml/2006/main" count="191" uniqueCount="143">
  <si>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</si>
  <si>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</si>
  <si>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</si>
  <si>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</si>
  <si>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</si>
  <si>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</si>
  <si>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</si>
  <si>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</si>
  <si>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</si>
  <si>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</si>
  <si>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</si>
  <si>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</si>
  <si>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</si>
  <si>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</si>
  <si>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</si>
  <si>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</si>
  <si>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</si>
  <si>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</si>
  <si>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</si>
  <si>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</si>
  <si>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</si>
  <si>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</si>
  <si>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</si>
  <si>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</si>
  <si>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</si>
  <si>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</si>
  <si>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</si>
  <si>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</si>
  <si>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</si>
  <si>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</si>
  <si>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</si>
  <si>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</si>
  <si>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</si>
  <si>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</si>
  <si>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</si>
  <si>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</si>
  <si>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</si>
  <si>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Обслуживание коллективного прибора учета (КПУ)</t>
  </si>
  <si>
    <t>ООО "Компания Эффективных Технологий"  №22-ОБ/14 от 09.14г.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</si>
  <si>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</si>
  <si>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</si>
  <si>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</si>
  <si>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</si>
  <si>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</si>
  <si>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Текущий ремонт общего имущества</t>
  </si>
  <si>
    <t>7</t>
  </si>
  <si>
    <t xml:space="preserve">Уборка мест общего пользования </t>
  </si>
  <si>
    <t>руб,  кв-ра</t>
  </si>
  <si>
    <t>125/110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</si>
  <si>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</si>
  <si>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</si>
  <si>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</si>
  <si>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</si>
  <si>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</si>
  <si>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</si>
  <si>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</si>
  <si>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</si>
  <si>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</si>
  <si>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</si>
  <si>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</si>
  <si>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</si>
  <si>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</si>
  <si>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</si>
  <si>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</si>
  <si>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</si>
  <si>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</si>
  <si>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</si>
  <si>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</si>
  <si>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</si>
  <si>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</si>
  <si>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</si>
  <si>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</si>
  <si>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</si>
  <si>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</si>
  <si>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</si>
  <si>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мп.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</si>
  <si>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</si>
  <si>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</si>
  <si>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</si>
  <si>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</si>
  <si>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</si>
  <si>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</si>
  <si>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</si>
  <si>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</si>
  <si>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</si>
  <si>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</si>
  <si>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ул. Билибина, д. 4</t>
  </si>
  <si>
    <t>1.1</t>
  </si>
  <si>
    <t xml:space="preserve">ПАО "КСК" </t>
  </si>
  <si>
    <t>6</t>
  </si>
  <si>
    <t>Остаток денежных средств на 01.01.2022г.</t>
  </si>
  <si>
    <t>1.2</t>
  </si>
  <si>
    <t>Управление многоквартирным домом, в том числе:</t>
  </si>
  <si>
    <t>1.3</t>
  </si>
  <si>
    <t>1.4</t>
  </si>
  <si>
    <t>подвал</t>
  </si>
  <si>
    <t>смена канализационного стояка</t>
  </si>
  <si>
    <t>кв.130</t>
  </si>
  <si>
    <t>дератизация, дезинфекция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</si>
  <si>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</si>
  <si>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</si>
  <si>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</si>
  <si>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</si>
  <si>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</si>
  <si>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</si>
  <si>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</si>
  <si>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</si>
  <si>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ОАО "Калугалифтремстрой" дог. № 11-ук/09 от 15.04.09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</si>
  <si>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</si>
  <si>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</si>
  <si>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</si>
  <si>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</si>
  <si>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</si>
  <si>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кранов на системе ц.о.</t>
  </si>
  <si>
    <t>смена сгона к радиатору ц.о.</t>
  </si>
  <si>
    <t>кв.65</t>
  </si>
  <si>
    <t>поверка прибора учета ц.о.</t>
  </si>
  <si>
    <t>снос аварийных деревьев (клен-2шт)</t>
  </si>
  <si>
    <t>замена запорной арматуры на системе ц.о.</t>
  </si>
  <si>
    <t>смена сгона крадиатору ц.о.</t>
  </si>
  <si>
    <t>кв.144</t>
  </si>
  <si>
    <t>подвал подъезд № 2</t>
  </si>
  <si>
    <t>кв.134</t>
  </si>
  <si>
    <t>кв.133</t>
  </si>
  <si>
    <t>кв.69</t>
  </si>
  <si>
    <t>ремонт фотобарьера</t>
  </si>
  <si>
    <t>лифт подъезд № 4</t>
  </si>
  <si>
    <t>замена запорной арматуры на системе ГВС</t>
  </si>
  <si>
    <t>кв.52</t>
  </si>
  <si>
    <t>ремонт асфальтового покрытия</t>
  </si>
  <si>
    <t>замена канализационных труб</t>
  </si>
  <si>
    <t>подвал подъезд № 1</t>
  </si>
  <si>
    <t>изготовление ступеней</t>
  </si>
  <si>
    <t>ремонт доводчика</t>
  </si>
  <si>
    <t>подъезд № 4</t>
  </si>
  <si>
    <t>навешивание замка</t>
  </si>
  <si>
    <t>подвал №1</t>
  </si>
  <si>
    <t>смена запорной арматуры на системе ц.о.</t>
  </si>
  <si>
    <t>техэтаж,подвал</t>
  </si>
  <si>
    <t>монтаж пандуса</t>
  </si>
  <si>
    <t>вход подъезд № 5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</si>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</sst>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3399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10" fillId="0" borderId="2" xfId="0" applyNumberFormat="1" applyFont="1" applyFill="1" applyBorder="1"/>
    <xf numFmtId="4" fontId="8" fillId="0" borderId="2" xfId="0" applyNumberFormat="1" applyFont="1" applyFill="1" applyBorder="1"/>
    <xf numFmtId="0" fontId="11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4" fontId="12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wrapText="1"/>
    </xf>
    <xf numFmtId="0" fontId="14" fillId="0" borderId="2" xfId="0" applyFont="1" applyFill="1" applyBorder="1"/>
    <xf numFmtId="0" fontId="13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0" fontId="14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wrapText="1"/>
    </xf>
    <xf numFmtId="4" fontId="15" fillId="0" borderId="0" xfId="0" applyNumberFormat="1" applyFont="1" applyFill="1" applyBorder="1"/>
    <xf numFmtId="0" fontId="15" fillId="0" borderId="0" xfId="0" applyFont="1" applyFill="1" applyBorder="1"/>
    <xf numFmtId="0" fontId="15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1" fillId="0" borderId="0" xfId="0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3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4" fillId="0" borderId="0" xfId="0" applyFont="1" applyFill="1"/>
    <xf numFmtId="0" fontId="14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1" fillId="0" borderId="0" xfId="0" applyFont="1" applyFill="1"/>
    <xf numFmtId="0" fontId="18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wrapText="1"/>
    </xf>
    <xf numFmtId="0" fontId="21" fillId="0" borderId="0" xfId="0" applyFont="1" applyFill="1" applyAlignment="1"/>
    <xf numFmtId="0" fontId="1" fillId="0" borderId="0" xfId="0" applyFont="1" applyFill="1" applyAlignment="1"/>
    <xf numFmtId="0" fontId="22" fillId="0" borderId="0" xfId="1" applyFont="1" applyFill="1" applyAlignment="1" applyProtection="1"/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20" fillId="0" borderId="15" xfId="0" applyFont="1" applyFill="1" applyBorder="1" applyAlignment="1"/>
    <xf numFmtId="0" fontId="19" fillId="0" borderId="1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15" xfId="0" applyFont="1" applyFill="1" applyBorder="1" applyAlignment="1">
      <alignment horizontal="left" wrapText="1"/>
    </xf>
    <xf numFmtId="4" fontId="24" fillId="0" borderId="0" xfId="0" applyNumberFormat="1" applyFont="1" applyFill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right" wrapText="1"/>
    </xf>
    <xf numFmtId="4" fontId="15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4" fontId="13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>
      <alignment horizontal="left"/>
    </xf>
    <xf numFmtId="0" fontId="20" fillId="0" borderId="16" xfId="0" applyFont="1" applyFill="1" applyBorder="1" applyAlignment="1"/>
    <xf numFmtId="0" fontId="21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2/&#1041;&#1080;&#1083;&#1080;&#1073;&#1080;&#1085;&#1072;,%204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2"/>
    </sheetNames>
    <sheetDataSet>
      <sheetData sheetId="0">
        <row r="10">
          <cell r="AI10">
            <v>10216.1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2"/>
  <sheetViews>
    <sheetView tabSelected="1" workbookViewId="0">
      <selection activeCell="C46" sqref="C46"/>
    </sheetView>
  </sheetViews>
  <sheetFormatPr defaultRowHeight="12.75" x14ac:dyDescent="0.2"/>
  <cols>
    <col min="1" max="1" width="3.7109375" style="1" customWidth="1"/>
    <col min="2" max="2" width="29.85546875" style="3" customWidth="1"/>
    <col min="3" max="3" width="4.85546875" style="3" customWidth="1"/>
    <col min="4" max="4" width="11.5703125" style="3" customWidth="1"/>
    <col min="5" max="5" width="13.42578125" style="3" customWidth="1"/>
    <col min="6" max="6" width="16.140625" style="3" customWidth="1"/>
    <col min="7" max="7" width="15.28515625" style="4" customWidth="1"/>
    <col min="8" max="8" width="15" style="4" customWidth="1"/>
    <col min="9" max="9" width="14.42578125" style="4" customWidth="1"/>
    <col min="10" max="10" width="15.140625" style="4" customWidth="1"/>
    <col min="11" max="11" width="14" style="4" customWidth="1"/>
    <col min="12" max="12" width="20.42578125" style="4" customWidth="1"/>
    <col min="13" max="16" width="9.140625" style="4" customWidth="1"/>
    <col min="17" max="256" width="9.140625" style="4"/>
    <col min="257" max="257" width="3.7109375" style="4" customWidth="1"/>
    <col min="258" max="258" width="29.85546875" style="4" customWidth="1"/>
    <col min="259" max="259" width="4.85546875" style="4" customWidth="1"/>
    <col min="260" max="260" width="11.5703125" style="4" customWidth="1"/>
    <col min="261" max="261" width="13.42578125" style="4" customWidth="1"/>
    <col min="262" max="262" width="16.140625" style="4" customWidth="1"/>
    <col min="263" max="263" width="15.28515625" style="4" customWidth="1"/>
    <col min="264" max="264" width="15" style="4" customWidth="1"/>
    <col min="265" max="265" width="14.42578125" style="4" customWidth="1"/>
    <col min="266" max="266" width="15.140625" style="4" customWidth="1"/>
    <col min="267" max="267" width="14" style="4" customWidth="1"/>
    <col min="268" max="268" width="20.425781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9.85546875" style="4" customWidth="1"/>
    <col min="515" max="515" width="4.85546875" style="4" customWidth="1"/>
    <col min="516" max="516" width="11.5703125" style="4" customWidth="1"/>
    <col min="517" max="517" width="13.42578125" style="4" customWidth="1"/>
    <col min="518" max="518" width="16.140625" style="4" customWidth="1"/>
    <col min="519" max="519" width="15.28515625" style="4" customWidth="1"/>
    <col min="520" max="520" width="15" style="4" customWidth="1"/>
    <col min="521" max="521" width="14.42578125" style="4" customWidth="1"/>
    <col min="522" max="522" width="15.140625" style="4" customWidth="1"/>
    <col min="523" max="523" width="14" style="4" customWidth="1"/>
    <col min="524" max="524" width="20.425781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9.85546875" style="4" customWidth="1"/>
    <col min="771" max="771" width="4.85546875" style="4" customWidth="1"/>
    <col min="772" max="772" width="11.5703125" style="4" customWidth="1"/>
    <col min="773" max="773" width="13.42578125" style="4" customWidth="1"/>
    <col min="774" max="774" width="16.140625" style="4" customWidth="1"/>
    <col min="775" max="775" width="15.28515625" style="4" customWidth="1"/>
    <col min="776" max="776" width="15" style="4" customWidth="1"/>
    <col min="777" max="777" width="14.42578125" style="4" customWidth="1"/>
    <col min="778" max="778" width="15.140625" style="4" customWidth="1"/>
    <col min="779" max="779" width="14" style="4" customWidth="1"/>
    <col min="780" max="780" width="20.425781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9.85546875" style="4" customWidth="1"/>
    <col min="1027" max="1027" width="4.85546875" style="4" customWidth="1"/>
    <col min="1028" max="1028" width="11.5703125" style="4" customWidth="1"/>
    <col min="1029" max="1029" width="13.42578125" style="4" customWidth="1"/>
    <col min="1030" max="1030" width="16.140625" style="4" customWidth="1"/>
    <col min="1031" max="1031" width="15.28515625" style="4" customWidth="1"/>
    <col min="1032" max="1032" width="15" style="4" customWidth="1"/>
    <col min="1033" max="1033" width="14.42578125" style="4" customWidth="1"/>
    <col min="1034" max="1034" width="15.140625" style="4" customWidth="1"/>
    <col min="1035" max="1035" width="14" style="4" customWidth="1"/>
    <col min="1036" max="1036" width="20.425781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9.85546875" style="4" customWidth="1"/>
    <col min="1283" max="1283" width="4.85546875" style="4" customWidth="1"/>
    <col min="1284" max="1284" width="11.5703125" style="4" customWidth="1"/>
    <col min="1285" max="1285" width="13.42578125" style="4" customWidth="1"/>
    <col min="1286" max="1286" width="16.140625" style="4" customWidth="1"/>
    <col min="1287" max="1287" width="15.28515625" style="4" customWidth="1"/>
    <col min="1288" max="1288" width="15" style="4" customWidth="1"/>
    <col min="1289" max="1289" width="14.42578125" style="4" customWidth="1"/>
    <col min="1290" max="1290" width="15.140625" style="4" customWidth="1"/>
    <col min="1291" max="1291" width="14" style="4" customWidth="1"/>
    <col min="1292" max="1292" width="20.425781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9.85546875" style="4" customWidth="1"/>
    <col min="1539" max="1539" width="4.85546875" style="4" customWidth="1"/>
    <col min="1540" max="1540" width="11.5703125" style="4" customWidth="1"/>
    <col min="1541" max="1541" width="13.42578125" style="4" customWidth="1"/>
    <col min="1542" max="1542" width="16.140625" style="4" customWidth="1"/>
    <col min="1543" max="1543" width="15.28515625" style="4" customWidth="1"/>
    <col min="1544" max="1544" width="15" style="4" customWidth="1"/>
    <col min="1545" max="1545" width="14.42578125" style="4" customWidth="1"/>
    <col min="1546" max="1546" width="15.140625" style="4" customWidth="1"/>
    <col min="1547" max="1547" width="14" style="4" customWidth="1"/>
    <col min="1548" max="1548" width="20.425781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9.85546875" style="4" customWidth="1"/>
    <col min="1795" max="1795" width="4.85546875" style="4" customWidth="1"/>
    <col min="1796" max="1796" width="11.5703125" style="4" customWidth="1"/>
    <col min="1797" max="1797" width="13.42578125" style="4" customWidth="1"/>
    <col min="1798" max="1798" width="16.140625" style="4" customWidth="1"/>
    <col min="1799" max="1799" width="15.28515625" style="4" customWidth="1"/>
    <col min="1800" max="1800" width="15" style="4" customWidth="1"/>
    <col min="1801" max="1801" width="14.42578125" style="4" customWidth="1"/>
    <col min="1802" max="1802" width="15.140625" style="4" customWidth="1"/>
    <col min="1803" max="1803" width="14" style="4" customWidth="1"/>
    <col min="1804" max="1804" width="20.425781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9.85546875" style="4" customWidth="1"/>
    <col min="2051" max="2051" width="4.85546875" style="4" customWidth="1"/>
    <col min="2052" max="2052" width="11.5703125" style="4" customWidth="1"/>
    <col min="2053" max="2053" width="13.42578125" style="4" customWidth="1"/>
    <col min="2054" max="2054" width="16.140625" style="4" customWidth="1"/>
    <col min="2055" max="2055" width="15.28515625" style="4" customWidth="1"/>
    <col min="2056" max="2056" width="15" style="4" customWidth="1"/>
    <col min="2057" max="2057" width="14.42578125" style="4" customWidth="1"/>
    <col min="2058" max="2058" width="15.140625" style="4" customWidth="1"/>
    <col min="2059" max="2059" width="14" style="4" customWidth="1"/>
    <col min="2060" max="2060" width="20.425781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9.85546875" style="4" customWidth="1"/>
    <col min="2307" max="2307" width="4.85546875" style="4" customWidth="1"/>
    <col min="2308" max="2308" width="11.5703125" style="4" customWidth="1"/>
    <col min="2309" max="2309" width="13.42578125" style="4" customWidth="1"/>
    <col min="2310" max="2310" width="16.140625" style="4" customWidth="1"/>
    <col min="2311" max="2311" width="15.28515625" style="4" customWidth="1"/>
    <col min="2312" max="2312" width="15" style="4" customWidth="1"/>
    <col min="2313" max="2313" width="14.42578125" style="4" customWidth="1"/>
    <col min="2314" max="2314" width="15.140625" style="4" customWidth="1"/>
    <col min="2315" max="2315" width="14" style="4" customWidth="1"/>
    <col min="2316" max="2316" width="20.425781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9.85546875" style="4" customWidth="1"/>
    <col min="2563" max="2563" width="4.85546875" style="4" customWidth="1"/>
    <col min="2564" max="2564" width="11.5703125" style="4" customWidth="1"/>
    <col min="2565" max="2565" width="13.42578125" style="4" customWidth="1"/>
    <col min="2566" max="2566" width="16.140625" style="4" customWidth="1"/>
    <col min="2567" max="2567" width="15.28515625" style="4" customWidth="1"/>
    <col min="2568" max="2568" width="15" style="4" customWidth="1"/>
    <col min="2569" max="2569" width="14.42578125" style="4" customWidth="1"/>
    <col min="2570" max="2570" width="15.140625" style="4" customWidth="1"/>
    <col min="2571" max="2571" width="14" style="4" customWidth="1"/>
    <col min="2572" max="2572" width="20.425781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9.85546875" style="4" customWidth="1"/>
    <col min="2819" max="2819" width="4.85546875" style="4" customWidth="1"/>
    <col min="2820" max="2820" width="11.5703125" style="4" customWidth="1"/>
    <col min="2821" max="2821" width="13.42578125" style="4" customWidth="1"/>
    <col min="2822" max="2822" width="16.140625" style="4" customWidth="1"/>
    <col min="2823" max="2823" width="15.28515625" style="4" customWidth="1"/>
    <col min="2824" max="2824" width="15" style="4" customWidth="1"/>
    <col min="2825" max="2825" width="14.42578125" style="4" customWidth="1"/>
    <col min="2826" max="2826" width="15.140625" style="4" customWidth="1"/>
    <col min="2827" max="2827" width="14" style="4" customWidth="1"/>
    <col min="2828" max="2828" width="20.425781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9.85546875" style="4" customWidth="1"/>
    <col min="3075" max="3075" width="4.85546875" style="4" customWidth="1"/>
    <col min="3076" max="3076" width="11.5703125" style="4" customWidth="1"/>
    <col min="3077" max="3077" width="13.42578125" style="4" customWidth="1"/>
    <col min="3078" max="3078" width="16.140625" style="4" customWidth="1"/>
    <col min="3079" max="3079" width="15.28515625" style="4" customWidth="1"/>
    <col min="3080" max="3080" width="15" style="4" customWidth="1"/>
    <col min="3081" max="3081" width="14.42578125" style="4" customWidth="1"/>
    <col min="3082" max="3082" width="15.140625" style="4" customWidth="1"/>
    <col min="3083" max="3083" width="14" style="4" customWidth="1"/>
    <col min="3084" max="3084" width="20.425781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9.85546875" style="4" customWidth="1"/>
    <col min="3331" max="3331" width="4.85546875" style="4" customWidth="1"/>
    <col min="3332" max="3332" width="11.5703125" style="4" customWidth="1"/>
    <col min="3333" max="3333" width="13.42578125" style="4" customWidth="1"/>
    <col min="3334" max="3334" width="16.140625" style="4" customWidth="1"/>
    <col min="3335" max="3335" width="15.28515625" style="4" customWidth="1"/>
    <col min="3336" max="3336" width="15" style="4" customWidth="1"/>
    <col min="3337" max="3337" width="14.42578125" style="4" customWidth="1"/>
    <col min="3338" max="3338" width="15.140625" style="4" customWidth="1"/>
    <col min="3339" max="3339" width="14" style="4" customWidth="1"/>
    <col min="3340" max="3340" width="20.425781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9.85546875" style="4" customWidth="1"/>
    <col min="3587" max="3587" width="4.85546875" style="4" customWidth="1"/>
    <col min="3588" max="3588" width="11.5703125" style="4" customWidth="1"/>
    <col min="3589" max="3589" width="13.42578125" style="4" customWidth="1"/>
    <col min="3590" max="3590" width="16.140625" style="4" customWidth="1"/>
    <col min="3591" max="3591" width="15.28515625" style="4" customWidth="1"/>
    <col min="3592" max="3592" width="15" style="4" customWidth="1"/>
    <col min="3593" max="3593" width="14.42578125" style="4" customWidth="1"/>
    <col min="3594" max="3594" width="15.140625" style="4" customWidth="1"/>
    <col min="3595" max="3595" width="14" style="4" customWidth="1"/>
    <col min="3596" max="3596" width="20.425781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9.85546875" style="4" customWidth="1"/>
    <col min="3843" max="3843" width="4.85546875" style="4" customWidth="1"/>
    <col min="3844" max="3844" width="11.5703125" style="4" customWidth="1"/>
    <col min="3845" max="3845" width="13.42578125" style="4" customWidth="1"/>
    <col min="3846" max="3846" width="16.140625" style="4" customWidth="1"/>
    <col min="3847" max="3847" width="15.28515625" style="4" customWidth="1"/>
    <col min="3848" max="3848" width="15" style="4" customWidth="1"/>
    <col min="3849" max="3849" width="14.42578125" style="4" customWidth="1"/>
    <col min="3850" max="3850" width="15.140625" style="4" customWidth="1"/>
    <col min="3851" max="3851" width="14" style="4" customWidth="1"/>
    <col min="3852" max="3852" width="20.425781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9.85546875" style="4" customWidth="1"/>
    <col min="4099" max="4099" width="4.85546875" style="4" customWidth="1"/>
    <col min="4100" max="4100" width="11.5703125" style="4" customWidth="1"/>
    <col min="4101" max="4101" width="13.42578125" style="4" customWidth="1"/>
    <col min="4102" max="4102" width="16.140625" style="4" customWidth="1"/>
    <col min="4103" max="4103" width="15.28515625" style="4" customWidth="1"/>
    <col min="4104" max="4104" width="15" style="4" customWidth="1"/>
    <col min="4105" max="4105" width="14.42578125" style="4" customWidth="1"/>
    <col min="4106" max="4106" width="15.140625" style="4" customWidth="1"/>
    <col min="4107" max="4107" width="14" style="4" customWidth="1"/>
    <col min="4108" max="4108" width="20.425781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9.85546875" style="4" customWidth="1"/>
    <col min="4355" max="4355" width="4.85546875" style="4" customWidth="1"/>
    <col min="4356" max="4356" width="11.5703125" style="4" customWidth="1"/>
    <col min="4357" max="4357" width="13.42578125" style="4" customWidth="1"/>
    <col min="4358" max="4358" width="16.140625" style="4" customWidth="1"/>
    <col min="4359" max="4359" width="15.28515625" style="4" customWidth="1"/>
    <col min="4360" max="4360" width="15" style="4" customWidth="1"/>
    <col min="4361" max="4361" width="14.42578125" style="4" customWidth="1"/>
    <col min="4362" max="4362" width="15.140625" style="4" customWidth="1"/>
    <col min="4363" max="4363" width="14" style="4" customWidth="1"/>
    <col min="4364" max="4364" width="20.425781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9.85546875" style="4" customWidth="1"/>
    <col min="4611" max="4611" width="4.85546875" style="4" customWidth="1"/>
    <col min="4612" max="4612" width="11.5703125" style="4" customWidth="1"/>
    <col min="4613" max="4613" width="13.42578125" style="4" customWidth="1"/>
    <col min="4614" max="4614" width="16.140625" style="4" customWidth="1"/>
    <col min="4615" max="4615" width="15.28515625" style="4" customWidth="1"/>
    <col min="4616" max="4616" width="15" style="4" customWidth="1"/>
    <col min="4617" max="4617" width="14.42578125" style="4" customWidth="1"/>
    <col min="4618" max="4618" width="15.140625" style="4" customWidth="1"/>
    <col min="4619" max="4619" width="14" style="4" customWidth="1"/>
    <col min="4620" max="4620" width="20.425781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9.85546875" style="4" customWidth="1"/>
    <col min="4867" max="4867" width="4.85546875" style="4" customWidth="1"/>
    <col min="4868" max="4868" width="11.5703125" style="4" customWidth="1"/>
    <col min="4869" max="4869" width="13.42578125" style="4" customWidth="1"/>
    <col min="4870" max="4870" width="16.140625" style="4" customWidth="1"/>
    <col min="4871" max="4871" width="15.28515625" style="4" customWidth="1"/>
    <col min="4872" max="4872" width="15" style="4" customWidth="1"/>
    <col min="4873" max="4873" width="14.42578125" style="4" customWidth="1"/>
    <col min="4874" max="4874" width="15.140625" style="4" customWidth="1"/>
    <col min="4875" max="4875" width="14" style="4" customWidth="1"/>
    <col min="4876" max="4876" width="20.425781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9.85546875" style="4" customWidth="1"/>
    <col min="5123" max="5123" width="4.85546875" style="4" customWidth="1"/>
    <col min="5124" max="5124" width="11.5703125" style="4" customWidth="1"/>
    <col min="5125" max="5125" width="13.42578125" style="4" customWidth="1"/>
    <col min="5126" max="5126" width="16.140625" style="4" customWidth="1"/>
    <col min="5127" max="5127" width="15.28515625" style="4" customWidth="1"/>
    <col min="5128" max="5128" width="15" style="4" customWidth="1"/>
    <col min="5129" max="5129" width="14.42578125" style="4" customWidth="1"/>
    <col min="5130" max="5130" width="15.140625" style="4" customWidth="1"/>
    <col min="5131" max="5131" width="14" style="4" customWidth="1"/>
    <col min="5132" max="5132" width="20.425781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9.85546875" style="4" customWidth="1"/>
    <col min="5379" max="5379" width="4.85546875" style="4" customWidth="1"/>
    <col min="5380" max="5380" width="11.5703125" style="4" customWidth="1"/>
    <col min="5381" max="5381" width="13.42578125" style="4" customWidth="1"/>
    <col min="5382" max="5382" width="16.140625" style="4" customWidth="1"/>
    <col min="5383" max="5383" width="15.28515625" style="4" customWidth="1"/>
    <col min="5384" max="5384" width="15" style="4" customWidth="1"/>
    <col min="5385" max="5385" width="14.42578125" style="4" customWidth="1"/>
    <col min="5386" max="5386" width="15.140625" style="4" customWidth="1"/>
    <col min="5387" max="5387" width="14" style="4" customWidth="1"/>
    <col min="5388" max="5388" width="20.425781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9.85546875" style="4" customWidth="1"/>
    <col min="5635" max="5635" width="4.85546875" style="4" customWidth="1"/>
    <col min="5636" max="5636" width="11.5703125" style="4" customWidth="1"/>
    <col min="5637" max="5637" width="13.42578125" style="4" customWidth="1"/>
    <col min="5638" max="5638" width="16.140625" style="4" customWidth="1"/>
    <col min="5639" max="5639" width="15.28515625" style="4" customWidth="1"/>
    <col min="5640" max="5640" width="15" style="4" customWidth="1"/>
    <col min="5641" max="5641" width="14.42578125" style="4" customWidth="1"/>
    <col min="5642" max="5642" width="15.140625" style="4" customWidth="1"/>
    <col min="5643" max="5643" width="14" style="4" customWidth="1"/>
    <col min="5644" max="5644" width="20.425781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9.85546875" style="4" customWidth="1"/>
    <col min="5891" max="5891" width="4.85546875" style="4" customWidth="1"/>
    <col min="5892" max="5892" width="11.5703125" style="4" customWidth="1"/>
    <col min="5893" max="5893" width="13.42578125" style="4" customWidth="1"/>
    <col min="5894" max="5894" width="16.140625" style="4" customWidth="1"/>
    <col min="5895" max="5895" width="15.28515625" style="4" customWidth="1"/>
    <col min="5896" max="5896" width="15" style="4" customWidth="1"/>
    <col min="5897" max="5897" width="14.42578125" style="4" customWidth="1"/>
    <col min="5898" max="5898" width="15.140625" style="4" customWidth="1"/>
    <col min="5899" max="5899" width="14" style="4" customWidth="1"/>
    <col min="5900" max="5900" width="20.425781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9.85546875" style="4" customWidth="1"/>
    <col min="6147" max="6147" width="4.85546875" style="4" customWidth="1"/>
    <col min="6148" max="6148" width="11.5703125" style="4" customWidth="1"/>
    <col min="6149" max="6149" width="13.42578125" style="4" customWidth="1"/>
    <col min="6150" max="6150" width="16.140625" style="4" customWidth="1"/>
    <col min="6151" max="6151" width="15.28515625" style="4" customWidth="1"/>
    <col min="6152" max="6152" width="15" style="4" customWidth="1"/>
    <col min="6153" max="6153" width="14.42578125" style="4" customWidth="1"/>
    <col min="6154" max="6154" width="15.140625" style="4" customWidth="1"/>
    <col min="6155" max="6155" width="14" style="4" customWidth="1"/>
    <col min="6156" max="6156" width="20.425781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9.85546875" style="4" customWidth="1"/>
    <col min="6403" max="6403" width="4.85546875" style="4" customWidth="1"/>
    <col min="6404" max="6404" width="11.5703125" style="4" customWidth="1"/>
    <col min="6405" max="6405" width="13.42578125" style="4" customWidth="1"/>
    <col min="6406" max="6406" width="16.140625" style="4" customWidth="1"/>
    <col min="6407" max="6407" width="15.28515625" style="4" customWidth="1"/>
    <col min="6408" max="6408" width="15" style="4" customWidth="1"/>
    <col min="6409" max="6409" width="14.42578125" style="4" customWidth="1"/>
    <col min="6410" max="6410" width="15.140625" style="4" customWidth="1"/>
    <col min="6411" max="6411" width="14" style="4" customWidth="1"/>
    <col min="6412" max="6412" width="20.425781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9.85546875" style="4" customWidth="1"/>
    <col min="6659" max="6659" width="4.85546875" style="4" customWidth="1"/>
    <col min="6660" max="6660" width="11.5703125" style="4" customWidth="1"/>
    <col min="6661" max="6661" width="13.42578125" style="4" customWidth="1"/>
    <col min="6662" max="6662" width="16.140625" style="4" customWidth="1"/>
    <col min="6663" max="6663" width="15.28515625" style="4" customWidth="1"/>
    <col min="6664" max="6664" width="15" style="4" customWidth="1"/>
    <col min="6665" max="6665" width="14.42578125" style="4" customWidth="1"/>
    <col min="6666" max="6666" width="15.140625" style="4" customWidth="1"/>
    <col min="6667" max="6667" width="14" style="4" customWidth="1"/>
    <col min="6668" max="6668" width="20.425781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9.85546875" style="4" customWidth="1"/>
    <col min="6915" max="6915" width="4.85546875" style="4" customWidth="1"/>
    <col min="6916" max="6916" width="11.5703125" style="4" customWidth="1"/>
    <col min="6917" max="6917" width="13.42578125" style="4" customWidth="1"/>
    <col min="6918" max="6918" width="16.140625" style="4" customWidth="1"/>
    <col min="6919" max="6919" width="15.28515625" style="4" customWidth="1"/>
    <col min="6920" max="6920" width="15" style="4" customWidth="1"/>
    <col min="6921" max="6921" width="14.42578125" style="4" customWidth="1"/>
    <col min="6922" max="6922" width="15.140625" style="4" customWidth="1"/>
    <col min="6923" max="6923" width="14" style="4" customWidth="1"/>
    <col min="6924" max="6924" width="20.425781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9.85546875" style="4" customWidth="1"/>
    <col min="7171" max="7171" width="4.85546875" style="4" customWidth="1"/>
    <col min="7172" max="7172" width="11.5703125" style="4" customWidth="1"/>
    <col min="7173" max="7173" width="13.42578125" style="4" customWidth="1"/>
    <col min="7174" max="7174" width="16.140625" style="4" customWidth="1"/>
    <col min="7175" max="7175" width="15.28515625" style="4" customWidth="1"/>
    <col min="7176" max="7176" width="15" style="4" customWidth="1"/>
    <col min="7177" max="7177" width="14.42578125" style="4" customWidth="1"/>
    <col min="7178" max="7178" width="15.140625" style="4" customWidth="1"/>
    <col min="7179" max="7179" width="14" style="4" customWidth="1"/>
    <col min="7180" max="7180" width="20.425781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9.85546875" style="4" customWidth="1"/>
    <col min="7427" max="7427" width="4.85546875" style="4" customWidth="1"/>
    <col min="7428" max="7428" width="11.5703125" style="4" customWidth="1"/>
    <col min="7429" max="7429" width="13.42578125" style="4" customWidth="1"/>
    <col min="7430" max="7430" width="16.140625" style="4" customWidth="1"/>
    <col min="7431" max="7431" width="15.28515625" style="4" customWidth="1"/>
    <col min="7432" max="7432" width="15" style="4" customWidth="1"/>
    <col min="7433" max="7433" width="14.42578125" style="4" customWidth="1"/>
    <col min="7434" max="7434" width="15.140625" style="4" customWidth="1"/>
    <col min="7435" max="7435" width="14" style="4" customWidth="1"/>
    <col min="7436" max="7436" width="20.425781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9.85546875" style="4" customWidth="1"/>
    <col min="7683" max="7683" width="4.85546875" style="4" customWidth="1"/>
    <col min="7684" max="7684" width="11.5703125" style="4" customWidth="1"/>
    <col min="7685" max="7685" width="13.42578125" style="4" customWidth="1"/>
    <col min="7686" max="7686" width="16.140625" style="4" customWidth="1"/>
    <col min="7687" max="7687" width="15.28515625" style="4" customWidth="1"/>
    <col min="7688" max="7688" width="15" style="4" customWidth="1"/>
    <col min="7689" max="7689" width="14.42578125" style="4" customWidth="1"/>
    <col min="7690" max="7690" width="15.140625" style="4" customWidth="1"/>
    <col min="7691" max="7691" width="14" style="4" customWidth="1"/>
    <col min="7692" max="7692" width="20.425781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9.85546875" style="4" customWidth="1"/>
    <col min="7939" max="7939" width="4.85546875" style="4" customWidth="1"/>
    <col min="7940" max="7940" width="11.5703125" style="4" customWidth="1"/>
    <col min="7941" max="7941" width="13.42578125" style="4" customWidth="1"/>
    <col min="7942" max="7942" width="16.140625" style="4" customWidth="1"/>
    <col min="7943" max="7943" width="15.28515625" style="4" customWidth="1"/>
    <col min="7944" max="7944" width="15" style="4" customWidth="1"/>
    <col min="7945" max="7945" width="14.42578125" style="4" customWidth="1"/>
    <col min="7946" max="7946" width="15.140625" style="4" customWidth="1"/>
    <col min="7947" max="7947" width="14" style="4" customWidth="1"/>
    <col min="7948" max="7948" width="20.425781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9.85546875" style="4" customWidth="1"/>
    <col min="8195" max="8195" width="4.85546875" style="4" customWidth="1"/>
    <col min="8196" max="8196" width="11.5703125" style="4" customWidth="1"/>
    <col min="8197" max="8197" width="13.42578125" style="4" customWidth="1"/>
    <col min="8198" max="8198" width="16.140625" style="4" customWidth="1"/>
    <col min="8199" max="8199" width="15.28515625" style="4" customWidth="1"/>
    <col min="8200" max="8200" width="15" style="4" customWidth="1"/>
    <col min="8201" max="8201" width="14.42578125" style="4" customWidth="1"/>
    <col min="8202" max="8202" width="15.140625" style="4" customWidth="1"/>
    <col min="8203" max="8203" width="14" style="4" customWidth="1"/>
    <col min="8204" max="8204" width="20.425781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9.85546875" style="4" customWidth="1"/>
    <col min="8451" max="8451" width="4.85546875" style="4" customWidth="1"/>
    <col min="8452" max="8452" width="11.5703125" style="4" customWidth="1"/>
    <col min="8453" max="8453" width="13.42578125" style="4" customWidth="1"/>
    <col min="8454" max="8454" width="16.140625" style="4" customWidth="1"/>
    <col min="8455" max="8455" width="15.28515625" style="4" customWidth="1"/>
    <col min="8456" max="8456" width="15" style="4" customWidth="1"/>
    <col min="8457" max="8457" width="14.42578125" style="4" customWidth="1"/>
    <col min="8458" max="8458" width="15.140625" style="4" customWidth="1"/>
    <col min="8459" max="8459" width="14" style="4" customWidth="1"/>
    <col min="8460" max="8460" width="20.425781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9.85546875" style="4" customWidth="1"/>
    <col min="8707" max="8707" width="4.85546875" style="4" customWidth="1"/>
    <col min="8708" max="8708" width="11.5703125" style="4" customWidth="1"/>
    <col min="8709" max="8709" width="13.42578125" style="4" customWidth="1"/>
    <col min="8710" max="8710" width="16.140625" style="4" customWidth="1"/>
    <col min="8711" max="8711" width="15.28515625" style="4" customWidth="1"/>
    <col min="8712" max="8712" width="15" style="4" customWidth="1"/>
    <col min="8713" max="8713" width="14.42578125" style="4" customWidth="1"/>
    <col min="8714" max="8714" width="15.140625" style="4" customWidth="1"/>
    <col min="8715" max="8715" width="14" style="4" customWidth="1"/>
    <col min="8716" max="8716" width="20.425781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9.85546875" style="4" customWidth="1"/>
    <col min="8963" max="8963" width="4.85546875" style="4" customWidth="1"/>
    <col min="8964" max="8964" width="11.5703125" style="4" customWidth="1"/>
    <col min="8965" max="8965" width="13.42578125" style="4" customWidth="1"/>
    <col min="8966" max="8966" width="16.140625" style="4" customWidth="1"/>
    <col min="8967" max="8967" width="15.28515625" style="4" customWidth="1"/>
    <col min="8968" max="8968" width="15" style="4" customWidth="1"/>
    <col min="8969" max="8969" width="14.42578125" style="4" customWidth="1"/>
    <col min="8970" max="8970" width="15.140625" style="4" customWidth="1"/>
    <col min="8971" max="8971" width="14" style="4" customWidth="1"/>
    <col min="8972" max="8972" width="20.425781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9.85546875" style="4" customWidth="1"/>
    <col min="9219" max="9219" width="4.85546875" style="4" customWidth="1"/>
    <col min="9220" max="9220" width="11.5703125" style="4" customWidth="1"/>
    <col min="9221" max="9221" width="13.42578125" style="4" customWidth="1"/>
    <col min="9222" max="9222" width="16.140625" style="4" customWidth="1"/>
    <col min="9223" max="9223" width="15.28515625" style="4" customWidth="1"/>
    <col min="9224" max="9224" width="15" style="4" customWidth="1"/>
    <col min="9225" max="9225" width="14.42578125" style="4" customWidth="1"/>
    <col min="9226" max="9226" width="15.140625" style="4" customWidth="1"/>
    <col min="9227" max="9227" width="14" style="4" customWidth="1"/>
    <col min="9228" max="9228" width="20.425781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9.85546875" style="4" customWidth="1"/>
    <col min="9475" max="9475" width="4.85546875" style="4" customWidth="1"/>
    <col min="9476" max="9476" width="11.5703125" style="4" customWidth="1"/>
    <col min="9477" max="9477" width="13.42578125" style="4" customWidth="1"/>
    <col min="9478" max="9478" width="16.140625" style="4" customWidth="1"/>
    <col min="9479" max="9479" width="15.28515625" style="4" customWidth="1"/>
    <col min="9480" max="9480" width="15" style="4" customWidth="1"/>
    <col min="9481" max="9481" width="14.42578125" style="4" customWidth="1"/>
    <col min="9482" max="9482" width="15.140625" style="4" customWidth="1"/>
    <col min="9483" max="9483" width="14" style="4" customWidth="1"/>
    <col min="9484" max="9484" width="20.425781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9.85546875" style="4" customWidth="1"/>
    <col min="9731" max="9731" width="4.85546875" style="4" customWidth="1"/>
    <col min="9732" max="9732" width="11.5703125" style="4" customWidth="1"/>
    <col min="9733" max="9733" width="13.42578125" style="4" customWidth="1"/>
    <col min="9734" max="9734" width="16.140625" style="4" customWidth="1"/>
    <col min="9735" max="9735" width="15.28515625" style="4" customWidth="1"/>
    <col min="9736" max="9736" width="15" style="4" customWidth="1"/>
    <col min="9737" max="9737" width="14.42578125" style="4" customWidth="1"/>
    <col min="9738" max="9738" width="15.140625" style="4" customWidth="1"/>
    <col min="9739" max="9739" width="14" style="4" customWidth="1"/>
    <col min="9740" max="9740" width="20.425781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9.85546875" style="4" customWidth="1"/>
    <col min="9987" max="9987" width="4.85546875" style="4" customWidth="1"/>
    <col min="9988" max="9988" width="11.5703125" style="4" customWidth="1"/>
    <col min="9989" max="9989" width="13.42578125" style="4" customWidth="1"/>
    <col min="9990" max="9990" width="16.140625" style="4" customWidth="1"/>
    <col min="9991" max="9991" width="15.28515625" style="4" customWidth="1"/>
    <col min="9992" max="9992" width="15" style="4" customWidth="1"/>
    <col min="9993" max="9993" width="14.42578125" style="4" customWidth="1"/>
    <col min="9994" max="9994" width="15.140625" style="4" customWidth="1"/>
    <col min="9995" max="9995" width="14" style="4" customWidth="1"/>
    <col min="9996" max="9996" width="20.425781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9.85546875" style="4" customWidth="1"/>
    <col min="10243" max="10243" width="4.85546875" style="4" customWidth="1"/>
    <col min="10244" max="10244" width="11.5703125" style="4" customWidth="1"/>
    <col min="10245" max="10245" width="13.42578125" style="4" customWidth="1"/>
    <col min="10246" max="10246" width="16.140625" style="4" customWidth="1"/>
    <col min="10247" max="10247" width="15.28515625" style="4" customWidth="1"/>
    <col min="10248" max="10248" width="15" style="4" customWidth="1"/>
    <col min="10249" max="10249" width="14.42578125" style="4" customWidth="1"/>
    <col min="10250" max="10250" width="15.140625" style="4" customWidth="1"/>
    <col min="10251" max="10251" width="14" style="4" customWidth="1"/>
    <col min="10252" max="10252" width="20.425781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9.85546875" style="4" customWidth="1"/>
    <col min="10499" max="10499" width="4.85546875" style="4" customWidth="1"/>
    <col min="10500" max="10500" width="11.5703125" style="4" customWidth="1"/>
    <col min="10501" max="10501" width="13.42578125" style="4" customWidth="1"/>
    <col min="10502" max="10502" width="16.140625" style="4" customWidth="1"/>
    <col min="10503" max="10503" width="15.28515625" style="4" customWidth="1"/>
    <col min="10504" max="10504" width="15" style="4" customWidth="1"/>
    <col min="10505" max="10505" width="14.42578125" style="4" customWidth="1"/>
    <col min="10506" max="10506" width="15.140625" style="4" customWidth="1"/>
    <col min="10507" max="10507" width="14" style="4" customWidth="1"/>
    <col min="10508" max="10508" width="20.425781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9.85546875" style="4" customWidth="1"/>
    <col min="10755" max="10755" width="4.85546875" style="4" customWidth="1"/>
    <col min="10756" max="10756" width="11.5703125" style="4" customWidth="1"/>
    <col min="10757" max="10757" width="13.42578125" style="4" customWidth="1"/>
    <col min="10758" max="10758" width="16.140625" style="4" customWidth="1"/>
    <col min="10759" max="10759" width="15.28515625" style="4" customWidth="1"/>
    <col min="10760" max="10760" width="15" style="4" customWidth="1"/>
    <col min="10761" max="10761" width="14.42578125" style="4" customWidth="1"/>
    <col min="10762" max="10762" width="15.140625" style="4" customWidth="1"/>
    <col min="10763" max="10763" width="14" style="4" customWidth="1"/>
    <col min="10764" max="10764" width="20.425781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9.85546875" style="4" customWidth="1"/>
    <col min="11011" max="11011" width="4.85546875" style="4" customWidth="1"/>
    <col min="11012" max="11012" width="11.5703125" style="4" customWidth="1"/>
    <col min="11013" max="11013" width="13.42578125" style="4" customWidth="1"/>
    <col min="11014" max="11014" width="16.140625" style="4" customWidth="1"/>
    <col min="11015" max="11015" width="15.28515625" style="4" customWidth="1"/>
    <col min="11016" max="11016" width="15" style="4" customWidth="1"/>
    <col min="11017" max="11017" width="14.42578125" style="4" customWidth="1"/>
    <col min="11018" max="11018" width="15.140625" style="4" customWidth="1"/>
    <col min="11019" max="11019" width="14" style="4" customWidth="1"/>
    <col min="11020" max="11020" width="20.425781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9.85546875" style="4" customWidth="1"/>
    <col min="11267" max="11267" width="4.85546875" style="4" customWidth="1"/>
    <col min="11268" max="11268" width="11.5703125" style="4" customWidth="1"/>
    <col min="11269" max="11269" width="13.42578125" style="4" customWidth="1"/>
    <col min="11270" max="11270" width="16.140625" style="4" customWidth="1"/>
    <col min="11271" max="11271" width="15.28515625" style="4" customWidth="1"/>
    <col min="11272" max="11272" width="15" style="4" customWidth="1"/>
    <col min="11273" max="11273" width="14.42578125" style="4" customWidth="1"/>
    <col min="11274" max="11274" width="15.140625" style="4" customWidth="1"/>
    <col min="11275" max="11275" width="14" style="4" customWidth="1"/>
    <col min="11276" max="11276" width="20.425781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9.85546875" style="4" customWidth="1"/>
    <col min="11523" max="11523" width="4.85546875" style="4" customWidth="1"/>
    <col min="11524" max="11524" width="11.5703125" style="4" customWidth="1"/>
    <col min="11525" max="11525" width="13.42578125" style="4" customWidth="1"/>
    <col min="11526" max="11526" width="16.140625" style="4" customWidth="1"/>
    <col min="11527" max="11527" width="15.28515625" style="4" customWidth="1"/>
    <col min="11528" max="11528" width="15" style="4" customWidth="1"/>
    <col min="11529" max="11529" width="14.42578125" style="4" customWidth="1"/>
    <col min="11530" max="11530" width="15.140625" style="4" customWidth="1"/>
    <col min="11531" max="11531" width="14" style="4" customWidth="1"/>
    <col min="11532" max="11532" width="20.425781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9.85546875" style="4" customWidth="1"/>
    <col min="11779" max="11779" width="4.85546875" style="4" customWidth="1"/>
    <col min="11780" max="11780" width="11.5703125" style="4" customWidth="1"/>
    <col min="11781" max="11781" width="13.42578125" style="4" customWidth="1"/>
    <col min="11782" max="11782" width="16.140625" style="4" customWidth="1"/>
    <col min="11783" max="11783" width="15.28515625" style="4" customWidth="1"/>
    <col min="11784" max="11784" width="15" style="4" customWidth="1"/>
    <col min="11785" max="11785" width="14.42578125" style="4" customWidth="1"/>
    <col min="11786" max="11786" width="15.140625" style="4" customWidth="1"/>
    <col min="11787" max="11787" width="14" style="4" customWidth="1"/>
    <col min="11788" max="11788" width="20.425781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9.85546875" style="4" customWidth="1"/>
    <col min="12035" max="12035" width="4.85546875" style="4" customWidth="1"/>
    <col min="12036" max="12036" width="11.5703125" style="4" customWidth="1"/>
    <col min="12037" max="12037" width="13.42578125" style="4" customWidth="1"/>
    <col min="12038" max="12038" width="16.140625" style="4" customWidth="1"/>
    <col min="12039" max="12039" width="15.28515625" style="4" customWidth="1"/>
    <col min="12040" max="12040" width="15" style="4" customWidth="1"/>
    <col min="12041" max="12041" width="14.42578125" style="4" customWidth="1"/>
    <col min="12042" max="12042" width="15.140625" style="4" customWidth="1"/>
    <col min="12043" max="12043" width="14" style="4" customWidth="1"/>
    <col min="12044" max="12044" width="20.425781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9.85546875" style="4" customWidth="1"/>
    <col min="12291" max="12291" width="4.85546875" style="4" customWidth="1"/>
    <col min="12292" max="12292" width="11.5703125" style="4" customWidth="1"/>
    <col min="12293" max="12293" width="13.42578125" style="4" customWidth="1"/>
    <col min="12294" max="12294" width="16.140625" style="4" customWidth="1"/>
    <col min="12295" max="12295" width="15.28515625" style="4" customWidth="1"/>
    <col min="12296" max="12296" width="15" style="4" customWidth="1"/>
    <col min="12297" max="12297" width="14.42578125" style="4" customWidth="1"/>
    <col min="12298" max="12298" width="15.140625" style="4" customWidth="1"/>
    <col min="12299" max="12299" width="14" style="4" customWidth="1"/>
    <col min="12300" max="12300" width="20.425781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9.85546875" style="4" customWidth="1"/>
    <col min="12547" max="12547" width="4.85546875" style="4" customWidth="1"/>
    <col min="12548" max="12548" width="11.5703125" style="4" customWidth="1"/>
    <col min="12549" max="12549" width="13.42578125" style="4" customWidth="1"/>
    <col min="12550" max="12550" width="16.140625" style="4" customWidth="1"/>
    <col min="12551" max="12551" width="15.28515625" style="4" customWidth="1"/>
    <col min="12552" max="12552" width="15" style="4" customWidth="1"/>
    <col min="12553" max="12553" width="14.42578125" style="4" customWidth="1"/>
    <col min="12554" max="12554" width="15.140625" style="4" customWidth="1"/>
    <col min="12555" max="12555" width="14" style="4" customWidth="1"/>
    <col min="12556" max="12556" width="20.425781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9.85546875" style="4" customWidth="1"/>
    <col min="12803" max="12803" width="4.85546875" style="4" customWidth="1"/>
    <col min="12804" max="12804" width="11.5703125" style="4" customWidth="1"/>
    <col min="12805" max="12805" width="13.42578125" style="4" customWidth="1"/>
    <col min="12806" max="12806" width="16.140625" style="4" customWidth="1"/>
    <col min="12807" max="12807" width="15.28515625" style="4" customWidth="1"/>
    <col min="12808" max="12808" width="15" style="4" customWidth="1"/>
    <col min="12809" max="12809" width="14.42578125" style="4" customWidth="1"/>
    <col min="12810" max="12810" width="15.140625" style="4" customWidth="1"/>
    <col min="12811" max="12811" width="14" style="4" customWidth="1"/>
    <col min="12812" max="12812" width="20.425781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9.85546875" style="4" customWidth="1"/>
    <col min="13059" max="13059" width="4.85546875" style="4" customWidth="1"/>
    <col min="13060" max="13060" width="11.5703125" style="4" customWidth="1"/>
    <col min="13061" max="13061" width="13.42578125" style="4" customWidth="1"/>
    <col min="13062" max="13062" width="16.140625" style="4" customWidth="1"/>
    <col min="13063" max="13063" width="15.28515625" style="4" customWidth="1"/>
    <col min="13064" max="13064" width="15" style="4" customWidth="1"/>
    <col min="13065" max="13065" width="14.42578125" style="4" customWidth="1"/>
    <col min="13066" max="13066" width="15.140625" style="4" customWidth="1"/>
    <col min="13067" max="13067" width="14" style="4" customWidth="1"/>
    <col min="13068" max="13068" width="20.425781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9.85546875" style="4" customWidth="1"/>
    <col min="13315" max="13315" width="4.85546875" style="4" customWidth="1"/>
    <col min="13316" max="13316" width="11.5703125" style="4" customWidth="1"/>
    <col min="13317" max="13317" width="13.42578125" style="4" customWidth="1"/>
    <col min="13318" max="13318" width="16.140625" style="4" customWidth="1"/>
    <col min="13319" max="13319" width="15.28515625" style="4" customWidth="1"/>
    <col min="13320" max="13320" width="15" style="4" customWidth="1"/>
    <col min="13321" max="13321" width="14.42578125" style="4" customWidth="1"/>
    <col min="13322" max="13322" width="15.140625" style="4" customWidth="1"/>
    <col min="13323" max="13323" width="14" style="4" customWidth="1"/>
    <col min="13324" max="13324" width="20.425781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9.85546875" style="4" customWidth="1"/>
    <col min="13571" max="13571" width="4.85546875" style="4" customWidth="1"/>
    <col min="13572" max="13572" width="11.5703125" style="4" customWidth="1"/>
    <col min="13573" max="13573" width="13.42578125" style="4" customWidth="1"/>
    <col min="13574" max="13574" width="16.140625" style="4" customWidth="1"/>
    <col min="13575" max="13575" width="15.28515625" style="4" customWidth="1"/>
    <col min="13576" max="13576" width="15" style="4" customWidth="1"/>
    <col min="13577" max="13577" width="14.42578125" style="4" customWidth="1"/>
    <col min="13578" max="13578" width="15.140625" style="4" customWidth="1"/>
    <col min="13579" max="13579" width="14" style="4" customWidth="1"/>
    <col min="13580" max="13580" width="20.425781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9.85546875" style="4" customWidth="1"/>
    <col min="13827" max="13827" width="4.85546875" style="4" customWidth="1"/>
    <col min="13828" max="13828" width="11.5703125" style="4" customWidth="1"/>
    <col min="13829" max="13829" width="13.42578125" style="4" customWidth="1"/>
    <col min="13830" max="13830" width="16.140625" style="4" customWidth="1"/>
    <col min="13831" max="13831" width="15.28515625" style="4" customWidth="1"/>
    <col min="13832" max="13832" width="15" style="4" customWidth="1"/>
    <col min="13833" max="13833" width="14.42578125" style="4" customWidth="1"/>
    <col min="13834" max="13834" width="15.140625" style="4" customWidth="1"/>
    <col min="13835" max="13835" width="14" style="4" customWidth="1"/>
    <col min="13836" max="13836" width="20.425781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9.85546875" style="4" customWidth="1"/>
    <col min="14083" max="14083" width="4.85546875" style="4" customWidth="1"/>
    <col min="14084" max="14084" width="11.5703125" style="4" customWidth="1"/>
    <col min="14085" max="14085" width="13.42578125" style="4" customWidth="1"/>
    <col min="14086" max="14086" width="16.140625" style="4" customWidth="1"/>
    <col min="14087" max="14087" width="15.28515625" style="4" customWidth="1"/>
    <col min="14088" max="14088" width="15" style="4" customWidth="1"/>
    <col min="14089" max="14089" width="14.42578125" style="4" customWidth="1"/>
    <col min="14090" max="14090" width="15.140625" style="4" customWidth="1"/>
    <col min="14091" max="14091" width="14" style="4" customWidth="1"/>
    <col min="14092" max="14092" width="20.425781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9.85546875" style="4" customWidth="1"/>
    <col min="14339" max="14339" width="4.85546875" style="4" customWidth="1"/>
    <col min="14340" max="14340" width="11.5703125" style="4" customWidth="1"/>
    <col min="14341" max="14341" width="13.42578125" style="4" customWidth="1"/>
    <col min="14342" max="14342" width="16.140625" style="4" customWidth="1"/>
    <col min="14343" max="14343" width="15.28515625" style="4" customWidth="1"/>
    <col min="14344" max="14344" width="15" style="4" customWidth="1"/>
    <col min="14345" max="14345" width="14.42578125" style="4" customWidth="1"/>
    <col min="14346" max="14346" width="15.140625" style="4" customWidth="1"/>
    <col min="14347" max="14347" width="14" style="4" customWidth="1"/>
    <col min="14348" max="14348" width="20.425781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9.85546875" style="4" customWidth="1"/>
    <col min="14595" max="14595" width="4.85546875" style="4" customWidth="1"/>
    <col min="14596" max="14596" width="11.5703125" style="4" customWidth="1"/>
    <col min="14597" max="14597" width="13.42578125" style="4" customWidth="1"/>
    <col min="14598" max="14598" width="16.140625" style="4" customWidth="1"/>
    <col min="14599" max="14599" width="15.28515625" style="4" customWidth="1"/>
    <col min="14600" max="14600" width="15" style="4" customWidth="1"/>
    <col min="14601" max="14601" width="14.42578125" style="4" customWidth="1"/>
    <col min="14602" max="14602" width="15.140625" style="4" customWidth="1"/>
    <col min="14603" max="14603" width="14" style="4" customWidth="1"/>
    <col min="14604" max="14604" width="20.425781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9.85546875" style="4" customWidth="1"/>
    <col min="14851" max="14851" width="4.85546875" style="4" customWidth="1"/>
    <col min="14852" max="14852" width="11.5703125" style="4" customWidth="1"/>
    <col min="14853" max="14853" width="13.42578125" style="4" customWidth="1"/>
    <col min="14854" max="14854" width="16.140625" style="4" customWidth="1"/>
    <col min="14855" max="14855" width="15.28515625" style="4" customWidth="1"/>
    <col min="14856" max="14856" width="15" style="4" customWidth="1"/>
    <col min="14857" max="14857" width="14.42578125" style="4" customWidth="1"/>
    <col min="14858" max="14858" width="15.140625" style="4" customWidth="1"/>
    <col min="14859" max="14859" width="14" style="4" customWidth="1"/>
    <col min="14860" max="14860" width="20.425781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9.85546875" style="4" customWidth="1"/>
    <col min="15107" max="15107" width="4.85546875" style="4" customWidth="1"/>
    <col min="15108" max="15108" width="11.5703125" style="4" customWidth="1"/>
    <col min="15109" max="15109" width="13.42578125" style="4" customWidth="1"/>
    <col min="15110" max="15110" width="16.140625" style="4" customWidth="1"/>
    <col min="15111" max="15111" width="15.28515625" style="4" customWidth="1"/>
    <col min="15112" max="15112" width="15" style="4" customWidth="1"/>
    <col min="15113" max="15113" width="14.42578125" style="4" customWidth="1"/>
    <col min="15114" max="15114" width="15.140625" style="4" customWidth="1"/>
    <col min="15115" max="15115" width="14" style="4" customWidth="1"/>
    <col min="15116" max="15116" width="20.425781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9.85546875" style="4" customWidth="1"/>
    <col min="15363" max="15363" width="4.85546875" style="4" customWidth="1"/>
    <col min="15364" max="15364" width="11.5703125" style="4" customWidth="1"/>
    <col min="15365" max="15365" width="13.42578125" style="4" customWidth="1"/>
    <col min="15366" max="15366" width="16.140625" style="4" customWidth="1"/>
    <col min="15367" max="15367" width="15.28515625" style="4" customWidth="1"/>
    <col min="15368" max="15368" width="15" style="4" customWidth="1"/>
    <col min="15369" max="15369" width="14.42578125" style="4" customWidth="1"/>
    <col min="15370" max="15370" width="15.140625" style="4" customWidth="1"/>
    <col min="15371" max="15371" width="14" style="4" customWidth="1"/>
    <col min="15372" max="15372" width="20.425781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9.85546875" style="4" customWidth="1"/>
    <col min="15619" max="15619" width="4.85546875" style="4" customWidth="1"/>
    <col min="15620" max="15620" width="11.5703125" style="4" customWidth="1"/>
    <col min="15621" max="15621" width="13.42578125" style="4" customWidth="1"/>
    <col min="15622" max="15622" width="16.140625" style="4" customWidth="1"/>
    <col min="15623" max="15623" width="15.28515625" style="4" customWidth="1"/>
    <col min="15624" max="15624" width="15" style="4" customWidth="1"/>
    <col min="15625" max="15625" width="14.42578125" style="4" customWidth="1"/>
    <col min="15626" max="15626" width="15.140625" style="4" customWidth="1"/>
    <col min="15627" max="15627" width="14" style="4" customWidth="1"/>
    <col min="15628" max="15628" width="20.425781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9.85546875" style="4" customWidth="1"/>
    <col min="15875" max="15875" width="4.85546875" style="4" customWidth="1"/>
    <col min="15876" max="15876" width="11.5703125" style="4" customWidth="1"/>
    <col min="15877" max="15877" width="13.42578125" style="4" customWidth="1"/>
    <col min="15878" max="15878" width="16.140625" style="4" customWidth="1"/>
    <col min="15879" max="15879" width="15.28515625" style="4" customWidth="1"/>
    <col min="15880" max="15880" width="15" style="4" customWidth="1"/>
    <col min="15881" max="15881" width="14.42578125" style="4" customWidth="1"/>
    <col min="15882" max="15882" width="15.140625" style="4" customWidth="1"/>
    <col min="15883" max="15883" width="14" style="4" customWidth="1"/>
    <col min="15884" max="15884" width="20.425781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9.85546875" style="4" customWidth="1"/>
    <col min="16131" max="16131" width="4.85546875" style="4" customWidth="1"/>
    <col min="16132" max="16132" width="11.5703125" style="4" customWidth="1"/>
    <col min="16133" max="16133" width="13.42578125" style="4" customWidth="1"/>
    <col min="16134" max="16134" width="16.140625" style="4" customWidth="1"/>
    <col min="16135" max="16135" width="15.28515625" style="4" customWidth="1"/>
    <col min="16136" max="16136" width="15" style="4" customWidth="1"/>
    <col min="16137" max="16137" width="14.42578125" style="4" customWidth="1"/>
    <col min="16138" max="16138" width="15.140625" style="4" customWidth="1"/>
    <col min="16139" max="16139" width="14" style="4" customWidth="1"/>
    <col min="16140" max="16140" width="20.425781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99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10216.1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10216.1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/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ht="14.25" x14ac:dyDescent="0.2">
      <c r="B18" s="2"/>
      <c r="C18" s="2"/>
      <c r="D18" s="2"/>
      <c r="E18" s="2"/>
      <c r="F18" s="2"/>
      <c r="G18" s="2"/>
      <c r="H18" s="2"/>
      <c r="I18" s="2"/>
      <c r="J18" s="2"/>
    </row>
    <row r="19" spans="1:11" ht="13.5" thickBot="1" x14ac:dyDescent="0.25">
      <c r="K19" s="9" t="s">
        <v>16</v>
      </c>
    </row>
    <row r="20" spans="1:11" s="11" customFormat="1" ht="51.75" thickBot="1" x14ac:dyDescent="0.3">
      <c r="A20" s="10" t="s">
        <v>17</v>
      </c>
      <c r="B20" s="10" t="s">
        <v>18</v>
      </c>
      <c r="C20" s="10" t="s">
        <v>142</v>
      </c>
      <c r="D20" s="10" t="s">
        <v>100</v>
      </c>
      <c r="E20" s="10" t="s">
        <v>90</v>
      </c>
      <c r="F20" s="10" t="s">
        <v>101</v>
      </c>
      <c r="G20" s="10" t="s">
        <v>102</v>
      </c>
      <c r="H20" s="10" t="s">
        <v>103</v>
      </c>
      <c r="I20" s="10" t="s">
        <v>104</v>
      </c>
      <c r="J20" s="10" t="s">
        <v>105</v>
      </c>
      <c r="K20" s="10" t="s">
        <v>19</v>
      </c>
    </row>
    <row r="21" spans="1:11" s="18" customFormat="1" ht="14.25" x14ac:dyDescent="0.2">
      <c r="A21" s="12"/>
      <c r="B21" s="13"/>
      <c r="C21" s="13"/>
      <c r="D21" s="13"/>
      <c r="E21" s="13"/>
      <c r="F21" s="14"/>
      <c r="G21" s="15"/>
      <c r="H21" s="16"/>
      <c r="I21" s="16"/>
      <c r="J21" s="16"/>
      <c r="K21" s="17"/>
    </row>
    <row r="22" spans="1:11" s="18" customFormat="1" ht="28.5" x14ac:dyDescent="0.2">
      <c r="A22" s="12">
        <v>1</v>
      </c>
      <c r="B22" s="13" t="s">
        <v>20</v>
      </c>
      <c r="C22" s="13"/>
      <c r="D22" s="19">
        <v>10.34</v>
      </c>
      <c r="E22" s="19">
        <v>0</v>
      </c>
      <c r="F22" s="19">
        <v>1265188.9080000003</v>
      </c>
      <c r="G22" s="19">
        <v>1266989.7317968649</v>
      </c>
      <c r="H22" s="16">
        <v>1265199.3519225977</v>
      </c>
      <c r="I22" s="16">
        <v>1790.3798742668841</v>
      </c>
      <c r="J22" s="16">
        <v>-1800.8237968646017</v>
      </c>
      <c r="K22" s="20"/>
    </row>
    <row r="23" spans="1:11" s="18" customFormat="1" ht="14.25" x14ac:dyDescent="0.2">
      <c r="A23" s="12"/>
      <c r="B23" s="13" t="s">
        <v>11</v>
      </c>
      <c r="C23" s="13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2.25" customHeight="1" x14ac:dyDescent="0.25">
      <c r="A24" s="23" t="s">
        <v>87</v>
      </c>
      <c r="B24" s="24" t="s">
        <v>21</v>
      </c>
      <c r="C24" s="24" t="s">
        <v>22</v>
      </c>
      <c r="D24" s="25">
        <v>1.95</v>
      </c>
      <c r="E24" s="25">
        <v>0</v>
      </c>
      <c r="F24" s="25">
        <v>238468.815</v>
      </c>
      <c r="G24" s="25">
        <v>238808.24248442581</v>
      </c>
      <c r="H24" s="25">
        <v>238479.25892259771</v>
      </c>
      <c r="I24" s="25">
        <v>328.98356182805946</v>
      </c>
      <c r="J24" s="25">
        <v>-339.42748442577704</v>
      </c>
      <c r="K24" s="26"/>
    </row>
    <row r="25" spans="1:11" ht="30.75" customHeight="1" x14ac:dyDescent="0.2">
      <c r="A25" s="23"/>
      <c r="B25" s="24" t="s">
        <v>23</v>
      </c>
      <c r="C25" s="24" t="s">
        <v>22</v>
      </c>
      <c r="D25" s="28">
        <v>0.38</v>
      </c>
      <c r="E25" s="28">
        <v>0</v>
      </c>
      <c r="F25" s="29">
        <v>46470.846000000005</v>
      </c>
      <c r="G25" s="29">
        <v>46536.990843118874</v>
      </c>
      <c r="H25" s="29">
        <v>46470.846000000005</v>
      </c>
      <c r="I25" s="29">
        <v>66.144843118869176</v>
      </c>
      <c r="J25" s="29">
        <v>-66.144843118869176</v>
      </c>
      <c r="K25" s="117" t="s">
        <v>24</v>
      </c>
    </row>
    <row r="26" spans="1:11" ht="47.25" customHeight="1" x14ac:dyDescent="0.2">
      <c r="A26" s="23"/>
      <c r="B26" s="24" t="s">
        <v>25</v>
      </c>
      <c r="C26" s="24" t="s">
        <v>22</v>
      </c>
      <c r="D26" s="28">
        <v>0.1</v>
      </c>
      <c r="E26" s="28">
        <v>0</v>
      </c>
      <c r="F26" s="29">
        <v>12229.170000000002</v>
      </c>
      <c r="G26" s="29">
        <v>12246.576537662862</v>
      </c>
      <c r="H26" s="29">
        <v>12229.170000000002</v>
      </c>
      <c r="I26" s="29">
        <v>17.406537662860501</v>
      </c>
      <c r="J26" s="29">
        <v>-17.406537662860501</v>
      </c>
      <c r="K26" s="30" t="s">
        <v>26</v>
      </c>
    </row>
    <row r="27" spans="1:11" ht="44.25" customHeight="1" x14ac:dyDescent="0.2">
      <c r="A27" s="23"/>
      <c r="B27" s="24" t="s">
        <v>27</v>
      </c>
      <c r="C27" s="24" t="s">
        <v>22</v>
      </c>
      <c r="D27" s="28">
        <v>0.16</v>
      </c>
      <c r="E27" s="28">
        <v>0</v>
      </c>
      <c r="F27" s="29">
        <v>19566.672000000002</v>
      </c>
      <c r="G27" s="29">
        <v>19594.522460260578</v>
      </c>
      <c r="H27" s="29">
        <v>19566.672000000002</v>
      </c>
      <c r="I27" s="29">
        <v>27.850460260575346</v>
      </c>
      <c r="J27" s="29">
        <v>-27.850460260575346</v>
      </c>
      <c r="K27" s="30" t="s">
        <v>28</v>
      </c>
    </row>
    <row r="28" spans="1:11" ht="40.5" customHeight="1" x14ac:dyDescent="0.2">
      <c r="A28" s="23"/>
      <c r="B28" s="24" t="s">
        <v>29</v>
      </c>
      <c r="C28" s="24" t="s">
        <v>22</v>
      </c>
      <c r="D28" s="28">
        <v>1.0900000000000001</v>
      </c>
      <c r="E28" s="28">
        <v>0</v>
      </c>
      <c r="F28" s="29">
        <v>133297.95300000001</v>
      </c>
      <c r="G28" s="29">
        <v>133487.68426052519</v>
      </c>
      <c r="H28" s="29">
        <v>133297.95300000001</v>
      </c>
      <c r="I28" s="29">
        <v>189.7312605251791</v>
      </c>
      <c r="J28" s="29">
        <v>-189.7312605251791</v>
      </c>
      <c r="K28" s="26"/>
    </row>
    <row r="29" spans="1:11" ht="40.5" customHeight="1" x14ac:dyDescent="0.2">
      <c r="A29" s="23"/>
      <c r="B29" s="24" t="s">
        <v>30</v>
      </c>
      <c r="C29" s="24" t="s">
        <v>22</v>
      </c>
      <c r="D29" s="28">
        <v>0.16</v>
      </c>
      <c r="E29" s="28">
        <v>0</v>
      </c>
      <c r="F29" s="29">
        <v>19566.672000000002</v>
      </c>
      <c r="G29" s="29">
        <v>19594.522460260578</v>
      </c>
      <c r="H29" s="29">
        <v>19566.672000000002</v>
      </c>
      <c r="I29" s="29">
        <v>27.850460260575346</v>
      </c>
      <c r="J29" s="29">
        <v>-27.850460260575346</v>
      </c>
      <c r="K29" s="26"/>
    </row>
    <row r="30" spans="1:11" ht="41.25" customHeight="1" x14ac:dyDescent="0.2">
      <c r="A30" s="23"/>
      <c r="B30" s="24" t="s">
        <v>31</v>
      </c>
      <c r="C30" s="24" t="s">
        <v>22</v>
      </c>
      <c r="D30" s="28">
        <v>0.06</v>
      </c>
      <c r="E30" s="28">
        <v>0</v>
      </c>
      <c r="F30" s="29">
        <v>7337.5020000000013</v>
      </c>
      <c r="G30" s="29">
        <v>7347.9459225977189</v>
      </c>
      <c r="H30" s="29">
        <v>7347.9459225977189</v>
      </c>
      <c r="I30" s="29">
        <v>0</v>
      </c>
      <c r="J30" s="29">
        <v>-10.443922597717574</v>
      </c>
      <c r="K30" s="30" t="s">
        <v>32</v>
      </c>
    </row>
    <row r="31" spans="1:11" ht="38.25" x14ac:dyDescent="0.2">
      <c r="A31" s="23" t="s">
        <v>91</v>
      </c>
      <c r="B31" s="24" t="s">
        <v>92</v>
      </c>
      <c r="C31" s="24" t="s">
        <v>22</v>
      </c>
      <c r="D31" s="28">
        <v>3.46</v>
      </c>
      <c r="E31" s="28">
        <v>0</v>
      </c>
      <c r="F31" s="29">
        <v>423129.28200000001</v>
      </c>
      <c r="G31" s="28">
        <v>423731.55</v>
      </c>
      <c r="H31" s="28">
        <v>423129.28200000001</v>
      </c>
      <c r="I31" s="29">
        <v>602.26799999998184</v>
      </c>
      <c r="J31" s="29">
        <v>-602.26799999998184</v>
      </c>
      <c r="K31" s="26"/>
    </row>
    <row r="32" spans="1:11" ht="36" customHeight="1" x14ac:dyDescent="0.2">
      <c r="A32" s="23" t="s">
        <v>93</v>
      </c>
      <c r="B32" s="24" t="s">
        <v>33</v>
      </c>
      <c r="C32" s="24" t="s">
        <v>22</v>
      </c>
      <c r="D32" s="28">
        <v>3.04</v>
      </c>
      <c r="E32" s="28">
        <v>0</v>
      </c>
      <c r="F32" s="29">
        <v>371766.76800000004</v>
      </c>
      <c r="G32" s="29">
        <v>372295.92674495099</v>
      </c>
      <c r="H32" s="29">
        <v>371766.76800000004</v>
      </c>
      <c r="I32" s="29">
        <v>529.15874495095341</v>
      </c>
      <c r="J32" s="29">
        <v>-529.15874495095341</v>
      </c>
      <c r="K32" s="26"/>
    </row>
    <row r="33" spans="1:11" ht="37.5" customHeight="1" x14ac:dyDescent="0.2">
      <c r="A33" s="23" t="s">
        <v>94</v>
      </c>
      <c r="B33" s="24" t="s">
        <v>34</v>
      </c>
      <c r="C33" s="24" t="s">
        <v>22</v>
      </c>
      <c r="D33" s="28">
        <v>1.8900000000000001</v>
      </c>
      <c r="E33" s="28">
        <v>0</v>
      </c>
      <c r="F33" s="29">
        <v>231824.04300000006</v>
      </c>
      <c r="G33" s="29">
        <v>232154.01256748795</v>
      </c>
      <c r="H33" s="29">
        <v>231824.04300000006</v>
      </c>
      <c r="I33" s="29">
        <v>329.96956748788944</v>
      </c>
      <c r="J33" s="29">
        <v>-329.96956748788944</v>
      </c>
      <c r="K33" s="26"/>
    </row>
    <row r="34" spans="1:11" s="86" customFormat="1" ht="37.5" customHeight="1" x14ac:dyDescent="0.2">
      <c r="A34" s="31" t="s">
        <v>106</v>
      </c>
      <c r="B34" s="112" t="s">
        <v>35</v>
      </c>
      <c r="C34" s="32" t="s">
        <v>36</v>
      </c>
      <c r="D34" s="129">
        <v>6</v>
      </c>
      <c r="E34" s="113"/>
      <c r="F34" s="85">
        <v>399402.01</v>
      </c>
      <c r="G34" s="85">
        <v>399204.25</v>
      </c>
      <c r="H34" s="85">
        <v>399402.01</v>
      </c>
      <c r="I34" s="85">
        <v>-197.76000000000931</v>
      </c>
      <c r="J34" s="85">
        <v>197.76000000000931</v>
      </c>
      <c r="K34" s="20" t="s">
        <v>88</v>
      </c>
    </row>
    <row r="35" spans="1:11" s="86" customFormat="1" ht="44.25" customHeight="1" x14ac:dyDescent="0.2">
      <c r="A35" s="31" t="s">
        <v>85</v>
      </c>
      <c r="B35" s="32" t="s">
        <v>37</v>
      </c>
      <c r="C35" s="32" t="s">
        <v>22</v>
      </c>
      <c r="D35" s="113">
        <v>0.22</v>
      </c>
      <c r="E35" s="113">
        <v>0</v>
      </c>
      <c r="F35" s="85">
        <v>17399.02</v>
      </c>
      <c r="G35" s="85">
        <v>17604.990000000002</v>
      </c>
      <c r="H35" s="85">
        <v>17399.02</v>
      </c>
      <c r="I35" s="85">
        <v>205.97000000000116</v>
      </c>
      <c r="J35" s="85">
        <v>-205.97000000000116</v>
      </c>
      <c r="K35" s="33" t="s">
        <v>38</v>
      </c>
    </row>
    <row r="36" spans="1:11" s="18" customFormat="1" ht="45" customHeight="1" x14ac:dyDescent="0.2">
      <c r="A36" s="31" t="s">
        <v>39</v>
      </c>
      <c r="B36" s="13" t="s">
        <v>40</v>
      </c>
      <c r="C36" s="32" t="s">
        <v>22</v>
      </c>
      <c r="D36" s="19">
        <v>3.86</v>
      </c>
      <c r="E36" s="19">
        <v>0</v>
      </c>
      <c r="F36" s="16">
        <v>471304.82</v>
      </c>
      <c r="G36" s="16">
        <v>471783.83</v>
      </c>
      <c r="H36" s="16">
        <v>471304.82</v>
      </c>
      <c r="I36" s="16">
        <v>479.01000000000931</v>
      </c>
      <c r="J36" s="16">
        <v>-479.01000000000931</v>
      </c>
      <c r="K36" s="33" t="s">
        <v>107</v>
      </c>
    </row>
    <row r="37" spans="1:11" s="18" customFormat="1" ht="36.75" customHeight="1" x14ac:dyDescent="0.2">
      <c r="A37" s="31" t="s">
        <v>41</v>
      </c>
      <c r="B37" s="13" t="s">
        <v>42</v>
      </c>
      <c r="C37" s="32" t="s">
        <v>22</v>
      </c>
      <c r="D37" s="19">
        <v>1.1200000000000001</v>
      </c>
      <c r="E37" s="19">
        <v>0</v>
      </c>
      <c r="F37" s="16">
        <v>3352.4</v>
      </c>
      <c r="G37" s="16">
        <v>7502.23</v>
      </c>
      <c r="H37" s="16">
        <v>3352.4</v>
      </c>
      <c r="I37" s="16">
        <v>4149.83</v>
      </c>
      <c r="J37" s="16">
        <v>-4149.83</v>
      </c>
      <c r="K37" s="20"/>
    </row>
    <row r="38" spans="1:11" s="18" customFormat="1" ht="39.950000000000003" customHeight="1" x14ac:dyDescent="0.2">
      <c r="A38" s="31" t="s">
        <v>43</v>
      </c>
      <c r="B38" s="34" t="s">
        <v>44</v>
      </c>
      <c r="C38" s="32" t="s">
        <v>22</v>
      </c>
      <c r="D38" s="118">
        <v>2.06</v>
      </c>
      <c r="E38" s="19">
        <v>651346.77</v>
      </c>
      <c r="F38" s="16">
        <v>252058.97</v>
      </c>
      <c r="G38" s="16">
        <v>252370.67</v>
      </c>
      <c r="H38" s="16">
        <v>171077.96</v>
      </c>
      <c r="I38" s="16">
        <v>744813.35000000009</v>
      </c>
      <c r="J38" s="16">
        <v>-311.70000000001164</v>
      </c>
      <c r="K38" s="20"/>
    </row>
    <row r="39" spans="1:11" s="18" customFormat="1" ht="39.75" customHeight="1" x14ac:dyDescent="0.2">
      <c r="A39" s="31" t="s">
        <v>89</v>
      </c>
      <c r="B39" s="34" t="s">
        <v>46</v>
      </c>
      <c r="C39" s="35" t="s">
        <v>47</v>
      </c>
      <c r="D39" s="119" t="s">
        <v>48</v>
      </c>
      <c r="E39" s="19">
        <v>-4533.59</v>
      </c>
      <c r="F39" s="16">
        <v>186163.66</v>
      </c>
      <c r="G39" s="16">
        <v>184293.7</v>
      </c>
      <c r="H39" s="16">
        <v>186163.66</v>
      </c>
      <c r="I39" s="16">
        <v>-6403.5499999999884</v>
      </c>
      <c r="J39" s="16">
        <v>1869.9599999999919</v>
      </c>
      <c r="K39" s="33" t="s">
        <v>49</v>
      </c>
    </row>
    <row r="40" spans="1:11" s="42" customFormat="1" ht="15.75" customHeight="1" x14ac:dyDescent="0.2">
      <c r="A40" s="36"/>
      <c r="B40" s="37" t="s">
        <v>50</v>
      </c>
      <c r="C40" s="38"/>
      <c r="D40" s="120"/>
      <c r="E40" s="39"/>
      <c r="F40" s="40"/>
      <c r="G40" s="40"/>
      <c r="H40" s="40"/>
      <c r="I40" s="40">
        <v>315.48</v>
      </c>
      <c r="J40" s="40" t="s">
        <v>51</v>
      </c>
      <c r="K40" s="41"/>
    </row>
    <row r="41" spans="1:11" s="42" customFormat="1" ht="15.75" customHeight="1" x14ac:dyDescent="0.2">
      <c r="A41" s="36"/>
      <c r="B41" s="37" t="s">
        <v>52</v>
      </c>
      <c r="C41" s="38"/>
      <c r="D41" s="120"/>
      <c r="E41" s="39"/>
      <c r="F41" s="40"/>
      <c r="G41" s="40"/>
      <c r="H41" s="40"/>
      <c r="I41" s="40">
        <v>11858.39</v>
      </c>
      <c r="J41" s="40" t="s">
        <v>51</v>
      </c>
      <c r="K41" s="41"/>
    </row>
    <row r="42" spans="1:11" s="42" customFormat="1" ht="15.75" customHeight="1" x14ac:dyDescent="0.2">
      <c r="A42" s="36"/>
      <c r="B42" s="103"/>
      <c r="C42" s="38"/>
      <c r="D42" s="120"/>
      <c r="E42" s="39"/>
      <c r="F42" s="40"/>
      <c r="G42" s="40"/>
      <c r="H42" s="40"/>
      <c r="I42" s="40"/>
      <c r="J42" s="40"/>
      <c r="K42" s="41"/>
    </row>
    <row r="43" spans="1:11" s="42" customFormat="1" ht="15.75" customHeight="1" x14ac:dyDescent="0.2">
      <c r="A43" s="36"/>
      <c r="B43" s="103"/>
      <c r="C43" s="38"/>
      <c r="D43" s="120"/>
      <c r="E43" s="39"/>
      <c r="F43" s="40"/>
      <c r="G43" s="40"/>
      <c r="H43" s="40"/>
      <c r="I43" s="40"/>
      <c r="J43" s="40"/>
      <c r="K43" s="40"/>
    </row>
    <row r="44" spans="1:11" s="48" customFormat="1" ht="30" customHeight="1" thickBot="1" x14ac:dyDescent="0.25">
      <c r="A44" s="43"/>
      <c r="B44" s="44"/>
      <c r="C44" s="44"/>
      <c r="D44" s="121"/>
      <c r="E44" s="45"/>
      <c r="F44" s="46"/>
      <c r="G44" s="46"/>
      <c r="H44" s="46"/>
      <c r="I44" s="46"/>
      <c r="J44" s="46"/>
      <c r="K44" s="47"/>
    </row>
    <row r="45" spans="1:11" s="51" customFormat="1" ht="77.25" thickBot="1" x14ac:dyDescent="0.3">
      <c r="A45" s="49" t="s">
        <v>45</v>
      </c>
      <c r="B45" s="50" t="s">
        <v>53</v>
      </c>
      <c r="C45" s="10" t="s">
        <v>142</v>
      </c>
      <c r="D45" s="10" t="s">
        <v>100</v>
      </c>
      <c r="E45" s="10" t="s">
        <v>101</v>
      </c>
      <c r="F45" s="10" t="s">
        <v>108</v>
      </c>
      <c r="G45" s="10" t="s">
        <v>109</v>
      </c>
      <c r="H45" s="10" t="s">
        <v>110</v>
      </c>
      <c r="I45" s="10" t="s">
        <v>105</v>
      </c>
      <c r="J45" s="146" t="s">
        <v>19</v>
      </c>
      <c r="K45" s="147"/>
    </row>
    <row r="46" spans="1:11" s="27" customFormat="1" ht="15" x14ac:dyDescent="0.25">
      <c r="A46" s="52"/>
      <c r="B46" s="53" t="s">
        <v>11</v>
      </c>
      <c r="C46" s="53"/>
      <c r="D46" s="122"/>
      <c r="E46" s="54"/>
      <c r="F46" s="54"/>
      <c r="G46" s="54"/>
      <c r="H46" s="54"/>
      <c r="I46" s="54"/>
      <c r="J46" s="148"/>
      <c r="K46" s="148"/>
    </row>
    <row r="47" spans="1:11" ht="55.5" customHeight="1" x14ac:dyDescent="0.2">
      <c r="A47" s="23"/>
      <c r="B47" s="24" t="s">
        <v>54</v>
      </c>
      <c r="C47" s="24" t="s">
        <v>55</v>
      </c>
      <c r="D47" s="123" t="s">
        <v>111</v>
      </c>
      <c r="E47" s="29">
        <v>897258.19</v>
      </c>
      <c r="F47" s="29">
        <v>885295.95</v>
      </c>
      <c r="G47" s="29">
        <v>897258.19</v>
      </c>
      <c r="H47" s="29">
        <v>-11962.239999999991</v>
      </c>
      <c r="I47" s="29">
        <v>11962.239999999991</v>
      </c>
      <c r="J47" s="136" t="s">
        <v>112</v>
      </c>
      <c r="K47" s="136"/>
    </row>
    <row r="48" spans="1:11" ht="51.75" customHeight="1" x14ac:dyDescent="0.2">
      <c r="A48" s="23"/>
      <c r="B48" s="24" t="s">
        <v>56</v>
      </c>
      <c r="C48" s="24" t="s">
        <v>55</v>
      </c>
      <c r="D48" s="123">
        <v>211.65</v>
      </c>
      <c r="E48" s="29">
        <v>1493351.12</v>
      </c>
      <c r="F48" s="29">
        <v>1494715.73</v>
      </c>
      <c r="G48" s="29">
        <v>1493351.12</v>
      </c>
      <c r="H48" s="29">
        <v>1364.6099999998696</v>
      </c>
      <c r="I48" s="29">
        <v>-1364.6099999998696</v>
      </c>
      <c r="J48" s="136" t="s">
        <v>57</v>
      </c>
      <c r="K48" s="136"/>
    </row>
    <row r="49" spans="1:12" ht="34.5" customHeight="1" x14ac:dyDescent="0.2">
      <c r="A49" s="23"/>
      <c r="B49" s="24" t="s">
        <v>58</v>
      </c>
      <c r="C49" s="24" t="s">
        <v>59</v>
      </c>
      <c r="D49" s="123">
        <v>2638.8</v>
      </c>
      <c r="E49" s="29">
        <v>3081479.32</v>
      </c>
      <c r="F49" s="29">
        <v>3090727.31</v>
      </c>
      <c r="G49" s="29">
        <v>3081479.32</v>
      </c>
      <c r="H49" s="29">
        <v>9247.9900000002235</v>
      </c>
      <c r="I49" s="29">
        <v>-9247.9900000002235</v>
      </c>
      <c r="J49" s="136" t="s">
        <v>60</v>
      </c>
      <c r="K49" s="136"/>
    </row>
    <row r="50" spans="1:12" ht="12.75" customHeight="1" x14ac:dyDescent="0.2">
      <c r="A50" s="55"/>
      <c r="B50" s="56"/>
      <c r="C50" s="56"/>
      <c r="D50" s="57"/>
      <c r="E50" s="58"/>
      <c r="F50" s="58"/>
      <c r="G50" s="58"/>
      <c r="H50" s="58"/>
      <c r="I50" s="58"/>
      <c r="J50" s="58"/>
      <c r="K50" s="59"/>
      <c r="L50" s="59"/>
    </row>
    <row r="51" spans="1:12" s="8" customFormat="1" ht="12" x14ac:dyDescent="0.2">
      <c r="A51" s="7"/>
      <c r="B51" s="60" t="s">
        <v>61</v>
      </c>
      <c r="C51" s="60"/>
      <c r="D51" s="60"/>
      <c r="E51" s="60"/>
      <c r="F51" s="60"/>
      <c r="G51" s="61"/>
      <c r="H51" s="60"/>
      <c r="I51" s="60"/>
      <c r="J51" s="60"/>
    </row>
    <row r="52" spans="1:12" ht="12.75" customHeight="1" x14ac:dyDescent="0.2">
      <c r="A52" s="55"/>
      <c r="B52" s="62" t="s">
        <v>62</v>
      </c>
      <c r="C52" s="56"/>
      <c r="D52" s="57"/>
      <c r="E52" s="57"/>
      <c r="F52" s="63"/>
      <c r="G52" s="58"/>
      <c r="H52" s="58"/>
      <c r="I52" s="58"/>
      <c r="J52" s="58"/>
      <c r="K52" s="58"/>
      <c r="L52" s="64"/>
    </row>
    <row r="53" spans="1:12" ht="12.75" customHeight="1" x14ac:dyDescent="0.2">
      <c r="A53" s="55"/>
      <c r="B53" s="62"/>
      <c r="C53" s="62"/>
      <c r="D53" s="57"/>
      <c r="E53" s="57"/>
      <c r="F53" s="63"/>
      <c r="G53" s="58"/>
      <c r="H53" s="58"/>
      <c r="I53" s="58"/>
      <c r="J53" s="58"/>
      <c r="K53" s="58"/>
      <c r="L53" s="64"/>
    </row>
    <row r="54" spans="1:12" s="66" customFormat="1" ht="12.75" customHeight="1" x14ac:dyDescent="0.2">
      <c r="A54" s="55"/>
      <c r="B54" s="62"/>
      <c r="C54" s="62"/>
      <c r="D54" s="57"/>
      <c r="E54" s="57"/>
      <c r="F54" s="63"/>
      <c r="G54" s="58"/>
      <c r="H54" s="58"/>
      <c r="I54" s="58"/>
      <c r="J54" s="58"/>
      <c r="K54" s="58"/>
      <c r="L54" s="65"/>
    </row>
    <row r="55" spans="1:12" s="66" customFormat="1" ht="12.75" customHeight="1" x14ac:dyDescent="0.2">
      <c r="A55" s="55"/>
      <c r="B55" s="62"/>
      <c r="C55" s="62"/>
      <c r="D55" s="57"/>
      <c r="E55" s="57"/>
      <c r="F55" s="63"/>
      <c r="G55" s="58"/>
      <c r="H55" s="58"/>
      <c r="I55" s="58"/>
      <c r="J55" s="58"/>
      <c r="K55" s="58"/>
      <c r="L55" s="65"/>
    </row>
    <row r="56" spans="1:12" s="66" customFormat="1" ht="12.75" customHeight="1" x14ac:dyDescent="0.2">
      <c r="A56" s="55"/>
      <c r="B56" s="62"/>
      <c r="C56" s="62"/>
      <c r="D56" s="57"/>
      <c r="E56" s="57"/>
      <c r="F56" s="63"/>
      <c r="G56" s="58"/>
      <c r="H56" s="58"/>
      <c r="I56" s="58"/>
      <c r="J56" s="58"/>
      <c r="K56" s="58"/>
      <c r="L56" s="65"/>
    </row>
    <row r="57" spans="1:12" s="66" customFormat="1" ht="12.75" customHeight="1" x14ac:dyDescent="0.2">
      <c r="A57" s="55"/>
      <c r="B57" s="62"/>
      <c r="C57" s="62"/>
      <c r="D57" s="57"/>
      <c r="E57" s="57"/>
      <c r="F57" s="63"/>
      <c r="G57" s="58"/>
      <c r="H57" s="58"/>
      <c r="I57" s="58"/>
      <c r="J57" s="58"/>
      <c r="K57" s="58"/>
      <c r="L57" s="65"/>
    </row>
    <row r="58" spans="1:12" s="66" customFormat="1" ht="12.75" customHeight="1" x14ac:dyDescent="0.2">
      <c r="A58" s="55"/>
      <c r="B58" s="62"/>
      <c r="C58" s="62"/>
      <c r="D58" s="57"/>
      <c r="E58" s="57"/>
      <c r="F58" s="63"/>
      <c r="G58" s="58"/>
      <c r="H58" s="58"/>
      <c r="I58" s="58"/>
      <c r="J58" s="58"/>
      <c r="K58" s="58"/>
      <c r="L58" s="65"/>
    </row>
    <row r="59" spans="1:12" s="66" customFormat="1" ht="12.75" customHeight="1" x14ac:dyDescent="0.2">
      <c r="A59" s="55"/>
      <c r="B59" s="62"/>
      <c r="C59" s="62"/>
      <c r="D59" s="57"/>
      <c r="E59" s="57"/>
      <c r="F59" s="63"/>
      <c r="G59" s="58"/>
      <c r="H59" s="58"/>
      <c r="I59" s="58"/>
      <c r="J59" s="58"/>
      <c r="K59" s="58"/>
      <c r="L59" s="65"/>
    </row>
    <row r="60" spans="1:12" s="66" customFormat="1" ht="12.75" customHeight="1" x14ac:dyDescent="0.2">
      <c r="A60" s="55"/>
      <c r="B60" s="62"/>
      <c r="C60" s="62"/>
      <c r="D60" s="57"/>
      <c r="E60" s="57"/>
      <c r="F60" s="63"/>
      <c r="G60" s="58"/>
      <c r="H60" s="58"/>
      <c r="I60" s="58"/>
      <c r="J60" s="58"/>
      <c r="K60" s="58"/>
      <c r="L60" s="65"/>
    </row>
    <row r="61" spans="1:12" s="66" customFormat="1" ht="12.75" customHeight="1" x14ac:dyDescent="0.2">
      <c r="A61" s="55"/>
      <c r="B61" s="62"/>
      <c r="C61" s="62"/>
      <c r="D61" s="57"/>
      <c r="E61" s="57"/>
      <c r="F61" s="63"/>
      <c r="G61" s="58"/>
      <c r="H61" s="58"/>
      <c r="I61" s="58"/>
      <c r="J61" s="58"/>
      <c r="K61" s="58"/>
      <c r="L61" s="65"/>
    </row>
    <row r="62" spans="1:12" s="66" customFormat="1" ht="12.75" customHeight="1" x14ac:dyDescent="0.2">
      <c r="A62" s="55"/>
      <c r="B62" s="62"/>
      <c r="C62" s="62"/>
      <c r="D62" s="57"/>
      <c r="E62" s="57"/>
      <c r="F62" s="63"/>
      <c r="G62" s="58"/>
      <c r="H62" s="58"/>
      <c r="I62" s="58"/>
      <c r="J62" s="58"/>
      <c r="K62" s="58"/>
      <c r="L62" s="65"/>
    </row>
    <row r="63" spans="1:12" s="66" customFormat="1" ht="12.75" customHeight="1" x14ac:dyDescent="0.2">
      <c r="A63" s="55"/>
      <c r="B63" s="62"/>
      <c r="C63" s="62"/>
      <c r="D63" s="57"/>
      <c r="E63" s="57"/>
      <c r="F63" s="63"/>
      <c r="G63" s="58"/>
      <c r="H63" s="58"/>
      <c r="I63" s="58"/>
      <c r="J63" s="58"/>
      <c r="K63" s="58"/>
      <c r="L63" s="65"/>
    </row>
    <row r="64" spans="1:12" s="66" customFormat="1" x14ac:dyDescent="0.2">
      <c r="A64" s="104"/>
      <c r="B64" s="56"/>
      <c r="C64" s="56"/>
      <c r="D64" s="56"/>
      <c r="E64" s="56"/>
      <c r="F64" s="56"/>
      <c r="L64" s="65"/>
    </row>
    <row r="65" spans="1:12" s="18" customFormat="1" ht="14.25" x14ac:dyDescent="0.2">
      <c r="A65" s="67"/>
      <c r="B65" s="68" t="s">
        <v>63</v>
      </c>
      <c r="C65" s="68"/>
      <c r="D65" s="68"/>
      <c r="E65" s="68"/>
      <c r="F65" s="69"/>
      <c r="I65" s="70"/>
      <c r="L65" s="71"/>
    </row>
    <row r="66" spans="1:12" s="18" customFormat="1" ht="14.25" x14ac:dyDescent="0.2">
      <c r="A66" s="67"/>
      <c r="B66" s="72" t="s">
        <v>64</v>
      </c>
      <c r="C66" s="72"/>
      <c r="D66" s="68"/>
      <c r="E66" s="68"/>
      <c r="F66" s="69"/>
    </row>
    <row r="67" spans="1:12" ht="13.5" thickBot="1" x14ac:dyDescent="0.25"/>
    <row r="68" spans="1:12" s="75" customFormat="1" ht="51.75" thickBot="1" x14ac:dyDescent="0.3">
      <c r="A68" s="10" t="s">
        <v>65</v>
      </c>
      <c r="B68" s="137" t="s">
        <v>66</v>
      </c>
      <c r="C68" s="138"/>
      <c r="D68" s="139"/>
      <c r="E68" s="140"/>
      <c r="F68" s="141"/>
      <c r="G68" s="116" t="s">
        <v>67</v>
      </c>
      <c r="H68" s="73" t="s">
        <v>68</v>
      </c>
      <c r="I68" s="73" t="s">
        <v>69</v>
      </c>
      <c r="J68" s="10" t="s">
        <v>70</v>
      </c>
      <c r="K68" s="74"/>
    </row>
    <row r="69" spans="1:12" x14ac:dyDescent="0.2">
      <c r="A69" s="76"/>
      <c r="B69" s="77"/>
      <c r="C69" s="78"/>
      <c r="D69" s="78"/>
      <c r="E69" s="142"/>
      <c r="F69" s="143"/>
      <c r="G69" s="79"/>
      <c r="H69" s="80"/>
      <c r="I69" s="80"/>
      <c r="J69" s="80"/>
    </row>
    <row r="70" spans="1:12" s="86" customFormat="1" x14ac:dyDescent="0.2">
      <c r="A70" s="81" t="s">
        <v>71</v>
      </c>
      <c r="B70" s="82" t="s">
        <v>72</v>
      </c>
      <c r="C70" s="83"/>
      <c r="D70" s="83"/>
      <c r="E70" s="144"/>
      <c r="F70" s="145"/>
      <c r="G70" s="84"/>
      <c r="H70" s="81"/>
      <c r="I70" s="81"/>
      <c r="J70" s="85"/>
    </row>
    <row r="71" spans="1:12" x14ac:dyDescent="0.2">
      <c r="A71" s="87"/>
      <c r="B71" s="88" t="s">
        <v>11</v>
      </c>
      <c r="C71" s="89"/>
      <c r="D71" s="89"/>
      <c r="E71" s="133"/>
      <c r="F71" s="134"/>
      <c r="G71" s="90"/>
      <c r="H71" s="87"/>
      <c r="I71" s="87"/>
      <c r="J71" s="29"/>
    </row>
    <row r="72" spans="1:12" ht="12.75" customHeight="1" x14ac:dyDescent="0.2">
      <c r="A72" s="87"/>
      <c r="B72" s="109" t="s">
        <v>113</v>
      </c>
      <c r="C72" s="108"/>
      <c r="D72" s="130"/>
      <c r="E72" s="109" t="s">
        <v>97</v>
      </c>
      <c r="F72" s="92"/>
      <c r="G72" s="114">
        <v>44589</v>
      </c>
      <c r="H72" s="87" t="s">
        <v>73</v>
      </c>
      <c r="I72" s="87">
        <v>5</v>
      </c>
      <c r="J72" s="29">
        <v>4773.7</v>
      </c>
    </row>
    <row r="73" spans="1:12" ht="12.75" customHeight="1" x14ac:dyDescent="0.2">
      <c r="A73" s="87"/>
      <c r="B73" s="109" t="s">
        <v>114</v>
      </c>
      <c r="C73" s="108"/>
      <c r="D73" s="130"/>
      <c r="E73" s="109" t="s">
        <v>115</v>
      </c>
      <c r="F73" s="105"/>
      <c r="G73" s="114">
        <v>44603</v>
      </c>
      <c r="H73" s="87" t="s">
        <v>73</v>
      </c>
      <c r="I73" s="87">
        <v>2</v>
      </c>
      <c r="J73" s="29">
        <v>1665</v>
      </c>
    </row>
    <row r="74" spans="1:12" ht="12.75" customHeight="1" x14ac:dyDescent="0.2">
      <c r="A74" s="87"/>
      <c r="B74" s="109" t="s">
        <v>116</v>
      </c>
      <c r="C74" s="108"/>
      <c r="D74" s="130"/>
      <c r="E74" s="109" t="s">
        <v>95</v>
      </c>
      <c r="F74" s="105"/>
      <c r="G74" s="114">
        <v>44736</v>
      </c>
      <c r="H74" s="87" t="s">
        <v>73</v>
      </c>
      <c r="I74" s="87">
        <v>1</v>
      </c>
      <c r="J74" s="29">
        <v>36970</v>
      </c>
    </row>
    <row r="75" spans="1:12" ht="12.75" customHeight="1" x14ac:dyDescent="0.2">
      <c r="A75" s="87"/>
      <c r="B75" s="109" t="s">
        <v>117</v>
      </c>
      <c r="C75" s="108"/>
      <c r="D75" s="130"/>
      <c r="E75" s="109" t="s">
        <v>74</v>
      </c>
      <c r="F75" s="105"/>
      <c r="G75" s="114">
        <v>44761</v>
      </c>
      <c r="H75" s="87" t="s">
        <v>73</v>
      </c>
      <c r="I75" s="87">
        <v>2</v>
      </c>
      <c r="J75" s="29">
        <v>19500</v>
      </c>
    </row>
    <row r="76" spans="1:12" ht="12.75" customHeight="1" x14ac:dyDescent="0.2">
      <c r="A76" s="87"/>
      <c r="B76" s="109" t="s">
        <v>118</v>
      </c>
      <c r="C76" s="108"/>
      <c r="D76" s="130"/>
      <c r="E76" s="109" t="s">
        <v>95</v>
      </c>
      <c r="F76" s="105"/>
      <c r="G76" s="114">
        <v>44820</v>
      </c>
      <c r="H76" s="87" t="s">
        <v>73</v>
      </c>
      <c r="I76" s="87">
        <v>2</v>
      </c>
      <c r="J76" s="29">
        <v>7530.9</v>
      </c>
    </row>
    <row r="77" spans="1:12" ht="12.75" customHeight="1" x14ac:dyDescent="0.2">
      <c r="A77" s="87"/>
      <c r="B77" s="109" t="s">
        <v>119</v>
      </c>
      <c r="C77" s="108"/>
      <c r="D77" s="130"/>
      <c r="E77" s="109" t="s">
        <v>120</v>
      </c>
      <c r="F77" s="105"/>
      <c r="G77" s="114">
        <v>44820</v>
      </c>
      <c r="H77" s="87" t="s">
        <v>73</v>
      </c>
      <c r="I77" s="87">
        <v>2</v>
      </c>
      <c r="J77" s="29">
        <v>4381.88</v>
      </c>
    </row>
    <row r="78" spans="1:12" ht="12.75" customHeight="1" x14ac:dyDescent="0.2">
      <c r="A78" s="87"/>
      <c r="B78" s="109" t="s">
        <v>118</v>
      </c>
      <c r="C78" s="108"/>
      <c r="D78" s="130"/>
      <c r="E78" s="109" t="s">
        <v>121</v>
      </c>
      <c r="F78" s="105"/>
      <c r="G78" s="114">
        <v>44827</v>
      </c>
      <c r="H78" s="87" t="s">
        <v>73</v>
      </c>
      <c r="I78" s="87">
        <v>2</v>
      </c>
      <c r="J78" s="29">
        <v>5997.5</v>
      </c>
    </row>
    <row r="79" spans="1:12" ht="12.75" customHeight="1" x14ac:dyDescent="0.2">
      <c r="A79" s="87"/>
      <c r="B79" s="109" t="s">
        <v>114</v>
      </c>
      <c r="C79" s="108"/>
      <c r="D79" s="130"/>
      <c r="E79" s="109" t="s">
        <v>122</v>
      </c>
      <c r="F79" s="105"/>
      <c r="G79" s="114">
        <v>44820</v>
      </c>
      <c r="H79" s="87" t="s">
        <v>73</v>
      </c>
      <c r="I79" s="87">
        <v>2</v>
      </c>
      <c r="J79" s="29">
        <v>4381.88</v>
      </c>
    </row>
    <row r="80" spans="1:12" ht="12.75" customHeight="1" x14ac:dyDescent="0.2">
      <c r="A80" s="87"/>
      <c r="B80" s="109" t="s">
        <v>114</v>
      </c>
      <c r="C80" s="108"/>
      <c r="D80" s="130"/>
      <c r="E80" s="109" t="s">
        <v>123</v>
      </c>
      <c r="F80" s="105"/>
      <c r="G80" s="114">
        <v>44820</v>
      </c>
      <c r="H80" s="87" t="s">
        <v>73</v>
      </c>
      <c r="I80" s="87">
        <v>2</v>
      </c>
      <c r="J80" s="29">
        <v>4381.88</v>
      </c>
    </row>
    <row r="81" spans="1:11" ht="12.75" customHeight="1" x14ac:dyDescent="0.2">
      <c r="A81" s="87"/>
      <c r="B81" s="109" t="s">
        <v>96</v>
      </c>
      <c r="C81" s="108"/>
      <c r="D81" s="130"/>
      <c r="E81" s="109" t="s">
        <v>124</v>
      </c>
      <c r="F81" s="105"/>
      <c r="G81" s="114">
        <v>44890</v>
      </c>
      <c r="H81" s="87" t="s">
        <v>75</v>
      </c>
      <c r="I81" s="87">
        <v>3</v>
      </c>
      <c r="J81" s="29">
        <v>7903</v>
      </c>
    </row>
    <row r="82" spans="1:11" ht="12.75" customHeight="1" x14ac:dyDescent="0.2">
      <c r="A82" s="87"/>
      <c r="B82" s="109" t="s">
        <v>125</v>
      </c>
      <c r="C82" s="108"/>
      <c r="D82" s="130"/>
      <c r="E82" s="109" t="s">
        <v>126</v>
      </c>
      <c r="F82" s="105"/>
      <c r="G82" s="114">
        <v>44904</v>
      </c>
      <c r="H82" s="87" t="s">
        <v>73</v>
      </c>
      <c r="I82" s="87">
        <v>1</v>
      </c>
      <c r="J82" s="29">
        <v>10451.629999999999</v>
      </c>
    </row>
    <row r="83" spans="1:11" ht="12.75" customHeight="1" x14ac:dyDescent="0.2">
      <c r="A83" s="87"/>
      <c r="B83" s="109" t="s">
        <v>127</v>
      </c>
      <c r="C83" s="108"/>
      <c r="D83" s="130"/>
      <c r="E83" s="109" t="s">
        <v>128</v>
      </c>
      <c r="F83" s="105"/>
      <c r="G83" s="114">
        <v>44904</v>
      </c>
      <c r="H83" s="87" t="s">
        <v>73</v>
      </c>
      <c r="I83" s="87">
        <v>1</v>
      </c>
      <c r="J83" s="29">
        <v>2737</v>
      </c>
    </row>
    <row r="84" spans="1:11" ht="12.75" customHeight="1" x14ac:dyDescent="0.2">
      <c r="A84" s="87"/>
      <c r="B84" s="109" t="s">
        <v>129</v>
      </c>
      <c r="C84" s="108"/>
      <c r="D84" s="130"/>
      <c r="E84" s="109" t="s">
        <v>74</v>
      </c>
      <c r="F84" s="105"/>
      <c r="G84" s="114">
        <v>44897</v>
      </c>
      <c r="H84" s="87" t="s">
        <v>76</v>
      </c>
      <c r="I84" s="87">
        <v>0.16</v>
      </c>
      <c r="J84" s="29">
        <v>9766.17</v>
      </c>
    </row>
    <row r="85" spans="1:11" ht="12.75" customHeight="1" x14ac:dyDescent="0.2">
      <c r="A85" s="87"/>
      <c r="B85" s="109" t="s">
        <v>130</v>
      </c>
      <c r="C85" s="108"/>
      <c r="D85" s="130"/>
      <c r="E85" s="109" t="s">
        <v>131</v>
      </c>
      <c r="F85" s="105"/>
      <c r="G85" s="114">
        <v>44925</v>
      </c>
      <c r="H85" s="87" t="s">
        <v>75</v>
      </c>
      <c r="I85" s="87">
        <v>6</v>
      </c>
      <c r="J85" s="29">
        <v>7422</v>
      </c>
    </row>
    <row r="86" spans="1:11" ht="12.75" customHeight="1" x14ac:dyDescent="0.2">
      <c r="A86" s="87"/>
      <c r="B86" s="109" t="s">
        <v>77</v>
      </c>
      <c r="C86" s="108"/>
      <c r="D86" s="130"/>
      <c r="E86" s="109"/>
      <c r="F86" s="105"/>
      <c r="G86" s="114">
        <v>44925</v>
      </c>
      <c r="H86" s="87"/>
      <c r="I86" s="87"/>
      <c r="J86" s="29">
        <v>8247</v>
      </c>
    </row>
    <row r="87" spans="1:11" ht="12.75" customHeight="1" x14ac:dyDescent="0.2">
      <c r="A87" s="87"/>
      <c r="B87" s="109" t="s">
        <v>132</v>
      </c>
      <c r="C87" s="91"/>
      <c r="D87" s="91"/>
      <c r="E87" s="109" t="s">
        <v>95</v>
      </c>
      <c r="F87" s="93"/>
      <c r="G87" s="114">
        <v>44925</v>
      </c>
      <c r="H87" s="87" t="s">
        <v>76</v>
      </c>
      <c r="I87" s="87">
        <v>1</v>
      </c>
      <c r="J87" s="29">
        <v>700</v>
      </c>
    </row>
    <row r="88" spans="1:11" ht="12.75" customHeight="1" x14ac:dyDescent="0.2">
      <c r="A88" s="87"/>
      <c r="B88" s="109" t="s">
        <v>133</v>
      </c>
      <c r="C88" s="91"/>
      <c r="D88" s="91"/>
      <c r="E88" s="109" t="s">
        <v>134</v>
      </c>
      <c r="F88" s="93"/>
      <c r="G88" s="114">
        <v>44925</v>
      </c>
      <c r="H88" s="87" t="s">
        <v>73</v>
      </c>
      <c r="I88" s="87">
        <v>1</v>
      </c>
      <c r="J88" s="29">
        <v>12</v>
      </c>
    </row>
    <row r="89" spans="1:11" ht="12.75" customHeight="1" x14ac:dyDescent="0.2">
      <c r="A89" s="87"/>
      <c r="B89" s="109" t="s">
        <v>135</v>
      </c>
      <c r="C89" s="107"/>
      <c r="D89" s="131"/>
      <c r="E89" s="109" t="s">
        <v>136</v>
      </c>
      <c r="F89" s="92"/>
      <c r="G89" s="114">
        <v>44925</v>
      </c>
      <c r="H89" s="87" t="s">
        <v>73</v>
      </c>
      <c r="I89" s="87">
        <v>1</v>
      </c>
      <c r="J89" s="29">
        <v>634</v>
      </c>
    </row>
    <row r="90" spans="1:11" ht="12.75" customHeight="1" x14ac:dyDescent="0.2">
      <c r="A90" s="87"/>
      <c r="B90" s="109" t="s">
        <v>137</v>
      </c>
      <c r="C90" s="91"/>
      <c r="D90" s="91"/>
      <c r="E90" s="109" t="s">
        <v>138</v>
      </c>
      <c r="F90" s="93"/>
      <c r="G90" s="114">
        <v>44904</v>
      </c>
      <c r="H90" s="87" t="s">
        <v>73</v>
      </c>
      <c r="I90" s="87">
        <v>4</v>
      </c>
      <c r="J90" s="29">
        <v>6201.94</v>
      </c>
    </row>
    <row r="91" spans="1:11" ht="12.75" customHeight="1" x14ac:dyDescent="0.2">
      <c r="A91" s="87"/>
      <c r="B91" s="109" t="s">
        <v>139</v>
      </c>
      <c r="C91" s="110"/>
      <c r="D91" s="124"/>
      <c r="E91" s="109" t="s">
        <v>140</v>
      </c>
      <c r="F91" s="93"/>
      <c r="G91" s="114">
        <v>44844</v>
      </c>
      <c r="H91" s="87" t="s">
        <v>73</v>
      </c>
      <c r="I91" s="87">
        <v>1</v>
      </c>
      <c r="J91" s="29">
        <v>17393.43</v>
      </c>
      <c r="K91" s="111"/>
    </row>
    <row r="92" spans="1:11" ht="12.75" customHeight="1" x14ac:dyDescent="0.2">
      <c r="A92" s="87"/>
      <c r="B92" s="109" t="s">
        <v>98</v>
      </c>
      <c r="C92" s="91"/>
      <c r="D92" s="92"/>
      <c r="E92" s="109" t="s">
        <v>95</v>
      </c>
      <c r="F92" s="93"/>
      <c r="G92" s="114">
        <v>44925</v>
      </c>
      <c r="H92" s="87"/>
      <c r="I92" s="109"/>
      <c r="J92" s="29">
        <v>10027.049999999999</v>
      </c>
      <c r="K92" s="111"/>
    </row>
    <row r="93" spans="1:11" ht="12.75" customHeight="1" x14ac:dyDescent="0.2">
      <c r="A93" s="87"/>
      <c r="B93" s="125"/>
      <c r="C93" s="126"/>
      <c r="D93" s="93"/>
      <c r="E93" s="125"/>
      <c r="F93" s="93"/>
      <c r="G93" s="87"/>
      <c r="H93" s="127"/>
      <c r="I93" s="128"/>
      <c r="J93" s="29"/>
    </row>
    <row r="94" spans="1:11" x14ac:dyDescent="0.2">
      <c r="A94" s="87"/>
      <c r="B94" s="87"/>
      <c r="C94" s="87"/>
      <c r="D94" s="87"/>
      <c r="E94" s="87"/>
      <c r="F94" s="87"/>
      <c r="G94" s="94"/>
      <c r="H94" s="87"/>
      <c r="I94" s="87"/>
      <c r="J94" s="87"/>
      <c r="K94" s="58"/>
    </row>
    <row r="95" spans="1:11" s="86" customFormat="1" x14ac:dyDescent="0.2">
      <c r="A95" s="81"/>
      <c r="B95" s="135" t="s">
        <v>78</v>
      </c>
      <c r="C95" s="135"/>
      <c r="D95" s="135"/>
      <c r="E95" s="135"/>
      <c r="F95" s="135"/>
      <c r="G95" s="115"/>
      <c r="H95" s="81"/>
      <c r="I95" s="81"/>
      <c r="J95" s="95">
        <f>SUM(J72:J94)</f>
        <v>171077.96</v>
      </c>
      <c r="K95" s="96"/>
    </row>
    <row r="96" spans="1:11" x14ac:dyDescent="0.2">
      <c r="K96" s="66"/>
    </row>
    <row r="97" spans="1:10" x14ac:dyDescent="0.2">
      <c r="J97" s="106"/>
    </row>
    <row r="98" spans="1:10" s="27" customFormat="1" ht="15" x14ac:dyDescent="0.25">
      <c r="A98" s="97"/>
      <c r="B98" s="98" t="s">
        <v>79</v>
      </c>
      <c r="C98" s="98"/>
      <c r="D98" s="98"/>
      <c r="E98" s="98"/>
      <c r="F98" s="98"/>
      <c r="H98" s="27" t="s">
        <v>80</v>
      </c>
    </row>
    <row r="99" spans="1:10" s="27" customFormat="1" ht="15" x14ac:dyDescent="0.25">
      <c r="A99" s="97"/>
      <c r="B99" s="99"/>
      <c r="C99" s="99"/>
      <c r="D99" s="99"/>
      <c r="E99" s="99"/>
      <c r="F99" s="99"/>
    </row>
    <row r="100" spans="1:10" s="27" customFormat="1" ht="15" x14ac:dyDescent="0.25">
      <c r="A100" s="97"/>
      <c r="B100" s="99"/>
      <c r="C100" s="99"/>
      <c r="D100" s="99"/>
      <c r="E100" s="99"/>
      <c r="F100" s="99"/>
    </row>
    <row r="101" spans="1:10" s="98" customFormat="1" ht="15" x14ac:dyDescent="0.25">
      <c r="A101" s="97"/>
      <c r="B101" s="98" t="s">
        <v>81</v>
      </c>
      <c r="D101" s="98" t="s">
        <v>141</v>
      </c>
    </row>
    <row r="102" spans="1:10" s="98" customFormat="1" ht="18" x14ac:dyDescent="0.25">
      <c r="A102" s="97"/>
      <c r="D102" s="132" t="s">
        <v>82</v>
      </c>
      <c r="E102" s="132"/>
      <c r="F102" s="132"/>
    </row>
    <row r="103" spans="1:10" s="98" customFormat="1" ht="15" x14ac:dyDescent="0.25">
      <c r="A103" s="97"/>
    </row>
    <row r="104" spans="1:10" s="98" customFormat="1" ht="15" x14ac:dyDescent="0.25">
      <c r="A104" s="97"/>
    </row>
    <row r="105" spans="1:10" s="98" customFormat="1" ht="15" x14ac:dyDescent="0.25">
      <c r="A105" s="97"/>
      <c r="B105" s="98" t="s">
        <v>83</v>
      </c>
    </row>
    <row r="106" spans="1:10" s="98" customFormat="1" ht="18" x14ac:dyDescent="0.25">
      <c r="A106" s="97"/>
      <c r="D106" s="100" t="s">
        <v>84</v>
      </c>
      <c r="E106" s="100"/>
      <c r="G106" s="100"/>
    </row>
    <row r="107" spans="1:10" s="98" customFormat="1" ht="15" x14ac:dyDescent="0.25">
      <c r="A107" s="97"/>
    </row>
    <row r="108" spans="1:10" s="98" customFormat="1" ht="15" x14ac:dyDescent="0.25">
      <c r="A108" s="97"/>
    </row>
    <row r="109" spans="1:10" s="101" customFormat="1" x14ac:dyDescent="0.2">
      <c r="A109" s="1"/>
    </row>
    <row r="110" spans="1:10" s="101" customFormat="1" x14ac:dyDescent="0.2">
      <c r="A110" s="1"/>
    </row>
    <row r="111" spans="1:10" s="101" customFormat="1" x14ac:dyDescent="0.2">
      <c r="A111" s="1"/>
    </row>
    <row r="112" spans="1:10" s="101" customFormat="1" x14ac:dyDescent="0.2">
      <c r="A112" s="1"/>
    </row>
    <row r="113" spans="1:1" s="101" customFormat="1" x14ac:dyDescent="0.2">
      <c r="A113" s="1"/>
    </row>
    <row r="114" spans="1:1" s="101" customFormat="1" x14ac:dyDescent="0.2">
      <c r="A114" s="1"/>
    </row>
    <row r="115" spans="1:1" s="101" customFormat="1" x14ac:dyDescent="0.2">
      <c r="A115" s="1"/>
    </row>
    <row r="116" spans="1:1" s="101" customFormat="1" x14ac:dyDescent="0.2">
      <c r="A116" s="1"/>
    </row>
    <row r="117" spans="1:1" s="101" customFormat="1" x14ac:dyDescent="0.2">
      <c r="A117" s="1"/>
    </row>
    <row r="118" spans="1:1" s="101" customFormat="1" x14ac:dyDescent="0.2">
      <c r="A118" s="1"/>
    </row>
    <row r="119" spans="1:1" s="101" customFormat="1" x14ac:dyDescent="0.2">
      <c r="A119" s="1"/>
    </row>
    <row r="120" spans="1:1" s="101" customFormat="1" x14ac:dyDescent="0.2">
      <c r="A120" s="1"/>
    </row>
    <row r="121" spans="1:1" s="101" customFormat="1" x14ac:dyDescent="0.2">
      <c r="A121" s="1"/>
    </row>
    <row r="122" spans="1:1" s="101" customFormat="1" x14ac:dyDescent="0.2">
      <c r="A122" s="1"/>
    </row>
  </sheetData>
  <mergeCells count="11">
    <mergeCell ref="J45:K45"/>
    <mergeCell ref="J46:K46"/>
    <mergeCell ref="J47:K47"/>
    <mergeCell ref="D102:F102"/>
    <mergeCell ref="E71:F71"/>
    <mergeCell ref="B95:F95"/>
    <mergeCell ref="J48:K48"/>
    <mergeCell ref="J49:K49"/>
    <mergeCell ref="B68:F68"/>
    <mergeCell ref="E69:F69"/>
    <mergeCell ref="E70:F70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2023-03-29T06:17:46Z</dcterms:modified>
</cp:coreProperties>
</file>